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8\"/>
    </mc:Choice>
  </mc:AlternateContent>
  <bookViews>
    <workbookView xWindow="0" yWindow="0" windowWidth="28800" windowHeight="12300" tabRatio="962"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<sst xmlns="http://schemas.openxmlformats.org/spreadsheetml/2006/main" count="1429" uniqueCount="565">
  <si>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</si>
  <si>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</si>
  <si>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</si>
  <si>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</si>
  <si>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</si>
  <si>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</si>
  <si>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</si>
  <si>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</si>
  <si>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</si>
  <si>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</si>
  <si>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</si>
  <si>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</si>
  <si>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</si>
  <si>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</si>
  <si>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</si>
  <si>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</si>
  <si>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</si>
  <si>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</si>
  <si>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</si>
  <si>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</si>
  <si>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</si>
  <si>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</si>
  <si>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</si>
  <si>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</si>
  <si>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</si>
  <si>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</si>
  <si>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</si>
  <si>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</si>
  <si>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</si>
  <si>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</si>
  <si>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</si>
  <si>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</si>
  <si>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</si>
  <si>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</si>
  <si>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</si>
  <si>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</si>
  <si>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</si>
  <si>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</si>
  <si>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</si>
  <si>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</si>
  <si>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</si>
  <si>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</si>
  <si>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</si>
  <si>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</si>
  <si>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</si>
  <si>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</si>
  <si>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</si>
  <si>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</si>
  <si>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</si>
  <si>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</si>
  <si>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</si>
  <si>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</si>
  <si>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</si>
  <si>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</si>
  <si>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</si>
  <si>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</si>
  <si>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</si>
  <si>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</si>
  <si>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</si>
  <si>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</si>
  <si>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</si>
  <si>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</si>
  <si>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</si>
  <si>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</si>
  <si>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</si>
  <si>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</si>
  <si>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</si>
  <si>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</si>
  <si>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</si>
  <si>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</si>
  <si>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</si>
  <si>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</si>
  <si>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</si>
  <si>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</si>
  <si>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</si>
  <si>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</si>
  <si>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</si>
  <si>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</si>
  <si>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</si>
  <si>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</si>
  <si>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</si>
  <si>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</si>
  <si>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</si>
  <si>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</si>
  <si>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</si>
  <si>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</si>
  <si>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</si>
  <si>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</si>
  <si>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</si>
  <si>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</si>
  <si>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</si>
  <si>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</si>
  <si>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</si>
  <si>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</si>
  <si>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</si>
  <si>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</si>
  <si>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</si>
  <si>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</si>
  <si>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</si>
  <si>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</si>
  <si>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</si>
  <si>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</si>
  <si>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</si>
  <si>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</si>
  <si>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</si>
  <si>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</si>
  <si>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</si>
  <si>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</si>
  <si>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</si>
  <si>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</si>
  <si>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</si>
  <si>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</si>
  <si>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</si>
  <si>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</si>
  <si>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</si>
  <si>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</si>
  <si>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</si>
  <si>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</si>
  <si>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</si>
  <si>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</si>
  <si>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</si>
  <si>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</si>
  <si>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</si>
  <si>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</si>
  <si>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</si>
  <si>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</si>
  <si>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</si>
  <si>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</si>
  <si>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</si>
  <si>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</si>
  <si>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</si>
  <si>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</si>
  <si>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</si>
  <si>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</si>
  <si>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</si>
  <si>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</si>
  <si>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</si>
  <si>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</si>
  <si>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</si>
  <si>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</si>
  <si>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</si>
  <si>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</si>
  <si>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</si>
  <si>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</si>
  <si>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</si>
  <si>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</si>
  <si>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</si>
  <si>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</si>
  <si>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</si>
  <si>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</si>
  <si>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</si>
  <si>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</si>
  <si>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</si>
  <si>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</si>
  <si>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</si>
  <si>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</si>
  <si>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</si>
  <si>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</si>
  <si>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</si>
  <si>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</si>
  <si>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</si>
  <si>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</si>
  <si>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</si>
  <si>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</si>
  <si>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</si>
  <si>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</si>
  <si>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</si>
  <si>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</si>
  <si>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</si>
  <si>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</si>
  <si>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</si>
  <si>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</si>
  <si>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</si>
  <si>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</si>
  <si>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</si>
  <si>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</si>
  <si>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</si>
  <si>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</si>
  <si>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</si>
  <si>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</si>
  <si>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</si>
  <si>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</si>
  <si>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</si>
  <si>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</si>
  <si>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</si>
  <si>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</si>
  <si>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</si>
  <si>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</si>
  <si>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</si>
  <si>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</si>
  <si>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</si>
  <si>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</si>
  <si>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</si>
  <si>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</si>
  <si>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</si>
  <si>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</si>
  <si>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</si>
  <si>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</si>
  <si>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</si>
  <si>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</si>
  <si>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</si>
  <si>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</si>
  <si>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</si>
  <si>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</si>
  <si>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</si>
  <si>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</si>
  <si>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</si>
  <si>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</si>
  <si>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</si>
  <si>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</si>
  <si>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</si>
  <si>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</si>
  <si>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</si>
  <si>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</si>
  <si>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</si>
  <si>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</si>
  <si>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</si>
  <si>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</si>
  <si>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</si>
  <si>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</si>
  <si>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</si>
  <si>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</si>
  <si>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</si>
  <si>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</si>
  <si>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</si>
  <si>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</si>
  <si>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</si>
  <si>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</si>
  <si>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</si>
  <si>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</si>
  <si>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</si>
  <si>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</si>
  <si>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</si>
  <si>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</si>
  <si>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</si>
  <si>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</si>
  <si>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</si>
  <si>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</si>
  <si>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</si>
  <si>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</si>
  <si>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</si>
  <si>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</si>
  <si>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</si>
  <si>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</si>
  <si>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</si>
  <si>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</si>
  <si>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</si>
  <si>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</si>
  <si>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</si>
  <si>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</si>
  <si>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</si>
  <si>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</si>
  <si>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</si>
  <si>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</si>
  <si>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</si>
  <si>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</si>
  <si>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</si>
  <si>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</si>
  <si>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</si>
  <si>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</si>
  <si>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</si>
  <si>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</si>
  <si>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</si>
  <si>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</si>
  <si>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</si>
  <si>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</si>
  <si>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</si>
  <si>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</si>
  <si>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</si>
  <si>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</si>
  <si>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</si>
  <si>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</si>
  <si>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</si>
  <si>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</si>
  <si>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</si>
  <si>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</si>
  <si>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</si>
  <si>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</si>
  <si>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</si>
  <si>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</si>
  <si>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</si>
  <si>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</si>
  <si>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</si>
  <si>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</si>
  <si>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</si>
  <si>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</si>
  <si>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</si>
  <si>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</si>
  <si>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</si>
  <si>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</si>
  <si>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</si>
  <si>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</si>
  <si>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</si>
  <si>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</si>
  <si>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</si>
  <si>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</si>
  <si>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</si>
  <si>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</si>
  <si>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</si>
  <si>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</si>
  <si>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</si>
  <si>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</si>
  <si>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</si>
  <si>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</si>
  <si>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</si>
  <si>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</si>
  <si>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</si>
  <si>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</si>
  <si>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</si>
  <si>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</si>
  <si>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</si>
  <si>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</si>
  <si>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</si>
  <si>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</si>
  <si>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</si>
  <si>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</si>
  <si>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</si>
  <si>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</si>
  <si>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</si>
  <si>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</si>
  <si>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</si>
  <si>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</si>
  <si>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</si>
  <si>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</si>
  <si>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</si>
  <si>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</si>
  <si>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</si>
  <si>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</si>
  <si>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</si>
  <si>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</si>
  <si>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</si>
  <si>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</si>
  <si>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</si>
  <si>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</si>
  <si>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</si>
  <si>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</si>
  <si>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</si>
  <si>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</si>
  <si>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</si>
  <si>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</si>
  <si>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</si>
  <si>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</si>
  <si>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</si>
  <si>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</si>
  <si>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</si>
  <si>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</si>
  <si>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</si>
  <si>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</si>
  <si>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</si>
  <si>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</si>
  <si>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</si>
  <si>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</si>
  <si>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</si>
  <si>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</si>
  <si>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</si>
  <si>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</si>
  <si>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</si>
  <si>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</si>
  <si>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</si>
  <si>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</si>
  <si>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</si>
  <si>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</si>
  <si>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</si>
  <si>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</si>
  <si>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</si>
  <si>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</si>
  <si>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</si>
  <si>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</si>
  <si>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</si>
  <si>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</si>
  <si>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</si>
  <si>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</si>
  <si>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</si>
  <si>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</si>
  <si>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</si>
  <si>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</si>
  <si>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</si>
  <si>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</si>
  <si>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</si>
  <si>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</si>
  <si>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</si>
  <si>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</si>
  <si>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</si>
  <si>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</si>
  <si>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</si>
  <si>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</si>
  <si>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</si>
  <si>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</si>
  <si>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</si>
  <si>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</si>
  <si>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</si>
  <si>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</si>
  <si>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</si>
  <si>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</si>
  <si>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</si>
  <si>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</si>
  <si>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</si>
  <si>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</si>
  <si>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</si>
  <si>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</si>
  <si>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</si>
  <si>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</si>
  <si>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</si>
  <si>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</si>
  <si>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</si>
  <si>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</si>
  <si>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</si>
  <si>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</si>
  <si>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</si>
  <si>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</si>
  <si>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</si>
  <si>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</si>
  <si>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</si>
  <si>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</si>
  <si>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</si>
  <si>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</si>
  <si>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</si>
  <si>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</si>
  <si>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</si>
  <si>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</si>
  <si>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</si>
  <si>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</si>
  <si>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</si>
  <si>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</si>
  <si>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H_TP1100.VL.0028</t>
  </si>
  <si>
    <t>нет</t>
  </si>
  <si>
    <t xml:space="preserve"> ---</t>
  </si>
  <si>
    <t>не применимо</t>
  </si>
  <si>
    <t>н/д</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</si>
  <si>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</si>
  <si>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</si>
  <si>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</si>
  <si>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</si>
  <si>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</si>
  <si>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</si>
  <si>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</si>
  <si>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</si>
  <si>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</si>
  <si>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</si>
  <si>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</si>
  <si>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</si>
  <si>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</si>
  <si>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</si>
  <si>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</si>
  <si>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</si>
  <si>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</si>
  <si>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</si>
  <si>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</si>
  <si>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</si>
  <si>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</si>
  <si>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</si>
  <si>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</si>
  <si>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</si>
  <si>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</si>
  <si>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</si>
  <si>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</si>
  <si>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</si>
  <si>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</si>
  <si>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</si>
  <si>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</si>
  <si>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</si>
  <si>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</si>
  <si>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</si>
  <si>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</si>
  <si>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</si>
  <si>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</si>
  <si>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</si>
  <si>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</si>
  <si>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</si>
  <si>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</si>
  <si>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</si>
  <si>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</si>
  <si>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</si>
  <si>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</si>
  <si>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</si>
  <si>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</si>
  <si>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</si>
  <si>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</si>
  <si>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</si>
  <si>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</si>
  <si>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</si>
  <si>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</si>
  <si>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</si>
  <si>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</si>
  <si>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</si>
  <si>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</si>
  <si>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</si>
  <si>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</si>
  <si>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</si>
  <si>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</si>
  <si>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</si>
  <si>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</si>
  <si>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</si>
  <si>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</si>
  <si>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</si>
  <si>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</si>
  <si>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</si>
  <si>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</si>
  <si>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</si>
  <si>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</si>
  <si>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</si>
  <si>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</si>
  <si>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</si>
  <si>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</si>
  <si>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</si>
  <si>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</si>
  <si>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</si>
  <si>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</si>
  <si>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</si>
  <si>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</si>
  <si>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</si>
  <si>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</si>
  <si>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</si>
  <si>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</si>
  <si>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</si>
  <si>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</si>
  <si>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</si>
  <si>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</si>
  <si>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</si>
  <si>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</si>
  <si>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</si>
  <si>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</si>
  <si>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</si>
  <si>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</si>
  <si>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</si>
  <si>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</si>
  <si>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</si>
  <si>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</si>
  <si>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</si>
  <si>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</si>
  <si>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</si>
  <si>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</si>
  <si>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</si>
  <si>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</si>
  <si>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</si>
  <si>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</si>
  <si>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</si>
  <si>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</si>
  <si>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</si>
  <si>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</si>
  <si>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</si>
  <si>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</si>
  <si>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</si>
  <si>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</si>
  <si>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</si>
  <si>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</si>
  <si>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</si>
  <si>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</si>
  <si>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Реконструкция ВЛ 110 кВ Имилор-Восточно-Моховая 1,2 (замена грозотроса 17 км)</t>
  </si>
  <si>
    <t>замена грозотроса 17 км</t>
  </si>
  <si>
    <t>П</t>
  </si>
  <si>
    <t>Реконструкция</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</si>
  <si>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</si>
  <si>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</si>
  <si>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</si>
  <si>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</si>
  <si>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</si>
  <si>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</si>
  <si>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</si>
  <si>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</si>
  <si>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</si>
  <si>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</si>
  <si>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</si>
  <si>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</si>
  <si>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0.25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</si>
</sst>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39"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8" zoomScaleNormal="100" zoomScaleSheetLayoutView="68"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87" t="s">
        <v>547</v>
      </c>
      <c r="B5" s="287"/>
      <c r="C5" s="287"/>
      <c r="D5" s="120"/>
      <c r="E5" s="120"/>
      <c r="F5" s="120"/>
      <c r="G5" s="120"/>
      <c r="H5" s="120"/>
      <c r="I5" s="120"/>
      <c r="J5" s="120"/>
    </row>
    <row r="6" spans="1:22" s="11" customFormat="1" ht="18.75" x14ac:dyDescent="0.3">
      <c r="A6" s="16"/>
      <c r="F6" s="15"/>
      <c r="G6" s="15"/>
      <c r="H6" s="14"/>
    </row>
    <row r="7" spans="1:22" s="11" customFormat="1" ht="18.75" x14ac:dyDescent="0.2">
      <c r="A7" s="291" t="s">
        <v>10</v>
      </c>
      <c r="B7" s="291"/>
      <c r="C7" s="29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2" t="s">
        <v>435</v>
      </c>
      <c r="B9" s="292"/>
      <c r="C9" s="292"/>
      <c r="D9" s="7"/>
      <c r="E9" s="7"/>
      <c r="F9" s="7"/>
      <c r="G9" s="7"/>
      <c r="H9" s="7"/>
      <c r="I9" s="12"/>
      <c r="J9" s="12"/>
      <c r="K9" s="12"/>
      <c r="L9" s="12"/>
      <c r="M9" s="12"/>
      <c r="N9" s="12"/>
      <c r="O9" s="12"/>
      <c r="P9" s="12"/>
      <c r="Q9" s="12"/>
      <c r="R9" s="12"/>
      <c r="S9" s="12"/>
      <c r="T9" s="12"/>
      <c r="U9" s="12"/>
      <c r="V9" s="12"/>
    </row>
    <row r="10" spans="1:22" s="11" customFormat="1" ht="18.75" x14ac:dyDescent="0.2">
      <c r="A10" s="288" t="s">
        <v>9</v>
      </c>
      <c r="B10" s="288"/>
      <c r="C10" s="28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424</v>
      </c>
      <c r="B12" s="293"/>
      <c r="C12" s="293"/>
      <c r="D12" s="7"/>
      <c r="E12" s="7"/>
      <c r="F12" s="7"/>
      <c r="G12" s="7"/>
      <c r="H12" s="7"/>
      <c r="I12" s="12"/>
      <c r="J12" s="12"/>
      <c r="K12" s="12"/>
      <c r="L12" s="12"/>
      <c r="M12" s="12"/>
      <c r="N12" s="12"/>
      <c r="O12" s="12"/>
      <c r="P12" s="12"/>
      <c r="Q12" s="12"/>
      <c r="R12" s="12"/>
      <c r="S12" s="12"/>
      <c r="T12" s="12"/>
      <c r="U12" s="12"/>
      <c r="V12" s="12"/>
    </row>
    <row r="13" spans="1:22" s="11" customFormat="1" ht="18.75" x14ac:dyDescent="0.2">
      <c r="A13" s="288" t="s">
        <v>8</v>
      </c>
      <c r="B13" s="288"/>
      <c r="C13" s="28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2" t="s">
        <v>548</v>
      </c>
      <c r="B15" s="292"/>
      <c r="C15" s="292"/>
      <c r="D15" s="7"/>
      <c r="E15" s="7"/>
      <c r="F15" s="7"/>
      <c r="G15" s="7"/>
      <c r="H15" s="7"/>
      <c r="I15" s="7"/>
      <c r="J15" s="7"/>
      <c r="K15" s="7"/>
      <c r="L15" s="7"/>
      <c r="M15" s="7"/>
      <c r="N15" s="7"/>
      <c r="O15" s="7"/>
      <c r="P15" s="7"/>
      <c r="Q15" s="7"/>
      <c r="R15" s="7"/>
      <c r="S15" s="7"/>
      <c r="T15" s="7"/>
      <c r="U15" s="7"/>
      <c r="V15" s="7"/>
    </row>
    <row r="16" spans="1:22" s="3" customFormat="1" ht="15" customHeight="1" x14ac:dyDescent="0.2">
      <c r="A16" s="288" t="s">
        <v>7</v>
      </c>
      <c r="B16" s="288"/>
      <c r="C16" s="2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375</v>
      </c>
      <c r="B18" s="290"/>
      <c r="C18" s="2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225" t="s">
        <v>430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238" t="s">
        <v>427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238" t="s">
        <v>434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238" t="s">
        <v>432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238"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238"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238"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38"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38"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38"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552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4"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425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425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425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425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425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39">
        <v>5.1121587510216964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39">
        <v>4.2839059299999995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7" t="str">
        <f>'1. паспорт местоположение'!$A$5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1" t="s">
        <v>10</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8" t="s">
        <v>9</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H_TP1100.VL.0028</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3" customFormat="1" ht="15.75" x14ac:dyDescent="0.2">
      <c r="A14" s="292" t="str">
        <f>'1. паспорт местоположение'!A15:C15</f>
        <v>Реконструкция ВЛ 110 кВ Имилор-Восточно-Моховая 1,2 (замена грозотроса 17 км)</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350</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101</v>
      </c>
      <c r="C19" s="295" t="s">
        <v>266</v>
      </c>
      <c r="D19" s="294" t="s">
        <v>265</v>
      </c>
      <c r="E19" s="294" t="s">
        <v>100</v>
      </c>
      <c r="F19" s="294" t="s">
        <v>99</v>
      </c>
      <c r="G19" s="294" t="s">
        <v>261</v>
      </c>
      <c r="H19" s="294" t="s">
        <v>98</v>
      </c>
      <c r="I19" s="294" t="s">
        <v>97</v>
      </c>
      <c r="J19" s="294" t="s">
        <v>96</v>
      </c>
      <c r="K19" s="294" t="s">
        <v>95</v>
      </c>
      <c r="L19" s="294" t="s">
        <v>94</v>
      </c>
      <c r="M19" s="294" t="s">
        <v>93</v>
      </c>
      <c r="N19" s="294" t="s">
        <v>92</v>
      </c>
      <c r="O19" s="294" t="s">
        <v>91</v>
      </c>
      <c r="P19" s="294" t="s">
        <v>90</v>
      </c>
      <c r="Q19" s="294" t="s">
        <v>264</v>
      </c>
      <c r="R19" s="294"/>
      <c r="S19" s="297" t="s">
        <v>344</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262</v>
      </c>
      <c r="R20" s="41" t="s">
        <v>263</v>
      </c>
      <c r="S20" s="297"/>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426</v>
      </c>
      <c r="B22" s="214" t="s">
        <v>426</v>
      </c>
      <c r="C22" s="214" t="s">
        <v>426</v>
      </c>
      <c r="D22" s="214" t="s">
        <v>426</v>
      </c>
      <c r="E22" s="214" t="s">
        <v>426</v>
      </c>
      <c r="F22" s="214" t="s">
        <v>426</v>
      </c>
      <c r="G22" s="214" t="s">
        <v>426</v>
      </c>
      <c r="H22" s="214" t="s">
        <v>426</v>
      </c>
      <c r="I22" s="214" t="s">
        <v>426</v>
      </c>
      <c r="J22" s="214" t="s">
        <v>426</v>
      </c>
      <c r="K22" s="214" t="s">
        <v>426</v>
      </c>
      <c r="L22" s="214" t="s">
        <v>426</v>
      </c>
      <c r="M22" s="214" t="s">
        <v>426</v>
      </c>
      <c r="N22" s="214" t="s">
        <v>426</v>
      </c>
      <c r="O22" s="214" t="s">
        <v>426</v>
      </c>
      <c r="P22" s="214" t="s">
        <v>426</v>
      </c>
      <c r="Q22" s="214" t="s">
        <v>426</v>
      </c>
      <c r="R22" s="214" t="s">
        <v>426</v>
      </c>
      <c r="S22" s="214" t="s">
        <v>426</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7" t="str">
        <f>'1. паспорт местоположение'!$A$5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1" customFormat="1" x14ac:dyDescent="0.2">
      <c r="A7" s="16"/>
      <c r="H7" s="15"/>
    </row>
    <row r="8" spans="1:20" s="11"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1"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1" customFormat="1" ht="18.75" customHeight="1" x14ac:dyDescent="0.2">
      <c r="A10" s="292"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1"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1" customFormat="1" ht="18.75" customHeight="1" x14ac:dyDescent="0.2">
      <c r="A13" s="292" t="str">
        <f>'2. паспорт  ТП'!A11:S11</f>
        <v>H_TP1100.VL.0028</v>
      </c>
      <c r="B13" s="292"/>
      <c r="C13" s="292"/>
      <c r="D13" s="292"/>
      <c r="E13" s="292"/>
      <c r="F13" s="292"/>
      <c r="G13" s="292"/>
      <c r="H13" s="292"/>
      <c r="I13" s="292"/>
      <c r="J13" s="292"/>
      <c r="K13" s="292"/>
      <c r="L13" s="292"/>
      <c r="M13" s="292"/>
      <c r="N13" s="292"/>
      <c r="O13" s="292"/>
      <c r="P13" s="292"/>
      <c r="Q13" s="292"/>
      <c r="R13" s="292"/>
      <c r="S13" s="292"/>
      <c r="T13" s="292"/>
    </row>
    <row r="14" spans="1:20" s="11"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'2. паспорт  ТП'!A14:S14</f>
        <v>Реконструкция ВЛ 110 кВ Имилор-Восточно-Моховая 1,2 (замена грозотроса 17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354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6</v>
      </c>
      <c r="B21" s="303" t="s">
        <v>175</v>
      </c>
      <c r="C21" s="304"/>
      <c r="D21" s="307" t="s">
        <v>113</v>
      </c>
      <c r="E21" s="303" t="s">
        <v>383</v>
      </c>
      <c r="F21" s="304"/>
      <c r="G21" s="303" t="s">
        <v>189</v>
      </c>
      <c r="H21" s="304"/>
      <c r="I21" s="303" t="s">
        <v>112</v>
      </c>
      <c r="J21" s="304"/>
      <c r="K21" s="307" t="s">
        <v>111</v>
      </c>
      <c r="L21" s="303" t="s">
        <v>110</v>
      </c>
      <c r="M21" s="304"/>
      <c r="N21" s="303" t="s">
        <v>379</v>
      </c>
      <c r="O21" s="304"/>
      <c r="P21" s="307" t="s">
        <v>109</v>
      </c>
      <c r="Q21" s="313" t="s">
        <v>108</v>
      </c>
      <c r="R21" s="314"/>
      <c r="S21" s="313" t="s">
        <v>107</v>
      </c>
      <c r="T21" s="315"/>
    </row>
    <row r="22" spans="1:113" ht="204.75" customHeight="1" x14ac:dyDescent="0.25">
      <c r="A22" s="311"/>
      <c r="B22" s="305"/>
      <c r="C22" s="306"/>
      <c r="D22" s="309"/>
      <c r="E22" s="305"/>
      <c r="F22" s="306"/>
      <c r="G22" s="305"/>
      <c r="H22" s="306"/>
      <c r="I22" s="305"/>
      <c r="J22" s="306"/>
      <c r="K22" s="308"/>
      <c r="L22" s="305"/>
      <c r="M22" s="306"/>
      <c r="N22" s="305"/>
      <c r="O22" s="306"/>
      <c r="P22" s="308"/>
      <c r="Q22" s="84" t="s">
        <v>106</v>
      </c>
      <c r="R22" s="84" t="s">
        <v>353</v>
      </c>
      <c r="S22" s="84" t="s">
        <v>105</v>
      </c>
      <c r="T22" s="84" t="s">
        <v>104</v>
      </c>
    </row>
    <row r="23" spans="1:113" ht="51.75" customHeight="1" x14ac:dyDescent="0.25">
      <c r="A23" s="312"/>
      <c r="B23" s="118" t="s">
        <v>102</v>
      </c>
      <c r="C23" s="118" t="s">
        <v>103</v>
      </c>
      <c r="D23" s="308"/>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426</v>
      </c>
      <c r="B25" s="56" t="s">
        <v>426</v>
      </c>
      <c r="C25" s="56" t="s">
        <v>426</v>
      </c>
      <c r="D25" s="56" t="s">
        <v>426</v>
      </c>
      <c r="E25" s="56" t="s">
        <v>426</v>
      </c>
      <c r="F25" s="56" t="s">
        <v>426</v>
      </c>
      <c r="G25" s="56" t="s">
        <v>426</v>
      </c>
      <c r="H25" s="56" t="s">
        <v>426</v>
      </c>
      <c r="I25" s="56" t="s">
        <v>426</v>
      </c>
      <c r="J25" s="56" t="s">
        <v>426</v>
      </c>
      <c r="K25" s="56" t="s">
        <v>426</v>
      </c>
      <c r="L25" s="56" t="s">
        <v>426</v>
      </c>
      <c r="M25" s="56" t="s">
        <v>426</v>
      </c>
      <c r="N25" s="56" t="s">
        <v>426</v>
      </c>
      <c r="O25" s="56" t="s">
        <v>426</v>
      </c>
      <c r="P25" s="56" t="s">
        <v>426</v>
      </c>
      <c r="Q25" s="56" t="s">
        <v>426</v>
      </c>
      <c r="R25" s="56" t="s">
        <v>426</v>
      </c>
      <c r="S25" s="56" t="s">
        <v>426</v>
      </c>
      <c r="T25" s="56" t="s">
        <v>426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02"/>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0"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7" t="str">
        <f>'1. паспорт местоположение'!$A$5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3" t="str">
        <f>'3.1. паспорт Техсостояние ПС'!A13:T13</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2" t="str">
        <f>'3.1. паспорт Техсостояние ПС'!A16:T16</f>
        <v>Реконструкция ВЛ 110 кВ Имилор-Восточно-Моховая 1,2 (замена грозотроса 17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21" t="s">
        <v>6</v>
      </c>
      <c r="B21" s="317" t="s">
        <v>363</v>
      </c>
      <c r="C21" s="318"/>
      <c r="D21" s="317" t="s">
        <v>365</v>
      </c>
      <c r="E21" s="318"/>
      <c r="F21" s="313" t="s">
        <v>95</v>
      </c>
      <c r="G21" s="315"/>
      <c r="H21" s="315"/>
      <c r="I21" s="314"/>
      <c r="J21" s="321" t="s">
        <v>366</v>
      </c>
      <c r="K21" s="317" t="s">
        <v>367</v>
      </c>
      <c r="L21" s="318"/>
      <c r="M21" s="317" t="s">
        <v>368</v>
      </c>
      <c r="N21" s="318"/>
      <c r="O21" s="317" t="s">
        <v>355</v>
      </c>
      <c r="P21" s="318"/>
      <c r="Q21" s="317" t="s">
        <v>118</v>
      </c>
      <c r="R21" s="318"/>
      <c r="S21" s="321" t="s">
        <v>117</v>
      </c>
      <c r="T21" s="321" t="s">
        <v>369</v>
      </c>
      <c r="U21" s="321" t="s">
        <v>364</v>
      </c>
      <c r="V21" s="317" t="s">
        <v>116</v>
      </c>
      <c r="W21" s="318"/>
      <c r="X21" s="313" t="s">
        <v>108</v>
      </c>
      <c r="Y21" s="315"/>
      <c r="Z21" s="313" t="s">
        <v>107</v>
      </c>
      <c r="AA21" s="315"/>
    </row>
    <row r="22" spans="1:27" ht="216" customHeight="1" x14ac:dyDescent="0.25">
      <c r="A22" s="322"/>
      <c r="B22" s="319"/>
      <c r="C22" s="320"/>
      <c r="D22" s="319"/>
      <c r="E22" s="320"/>
      <c r="F22" s="313" t="s">
        <v>115</v>
      </c>
      <c r="G22" s="314"/>
      <c r="H22" s="313" t="s">
        <v>114</v>
      </c>
      <c r="I22" s="314"/>
      <c r="J22" s="323"/>
      <c r="K22" s="319"/>
      <c r="L22" s="320"/>
      <c r="M22" s="319"/>
      <c r="N22" s="320"/>
      <c r="O22" s="319"/>
      <c r="P22" s="320"/>
      <c r="Q22" s="319"/>
      <c r="R22" s="320"/>
      <c r="S22" s="323"/>
      <c r="T22" s="323"/>
      <c r="U22" s="323"/>
      <c r="V22" s="319"/>
      <c r="W22" s="320"/>
      <c r="X22" s="84" t="s">
        <v>106</v>
      </c>
      <c r="Y22" s="84" t="s">
        <v>353</v>
      </c>
      <c r="Z22" s="84" t="s">
        <v>105</v>
      </c>
      <c r="AA22" s="84" t="s">
        <v>104</v>
      </c>
    </row>
    <row r="23" spans="1:27" ht="60" customHeight="1" x14ac:dyDescent="0.25">
      <c r="A23" s="323"/>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215" t="s">
        <v>64</v>
      </c>
      <c r="M25" s="121" t="s">
        <v>395</v>
      </c>
      <c r="N25" s="216" t="s">
        <v>395</v>
      </c>
      <c r="O25" s="217" t="s">
        <v>393</v>
      </c>
      <c r="P25" s="217" t="s">
        <v>393</v>
      </c>
      <c r="Q25" s="217">
        <v>17</v>
      </c>
      <c r="R25" s="56">
        <v>17</v>
      </c>
      <c r="S25" s="218" t="s">
        <v>397</v>
      </c>
      <c r="T25" s="54" t="s">
        <v>398</v>
      </c>
      <c r="U25" s="54" t="s">
        <v>62</v>
      </c>
      <c r="V25" s="54" t="s">
        <v>394</v>
      </c>
      <c r="W25" s="217" t="s">
        <v>394</v>
      </c>
      <c r="X25" s="219" t="s">
        <v>545</v>
      </c>
      <c r="Y25" s="219" t="s">
        <v>546</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7" t="str">
        <f>'1. паспорт местоположение'!$A$5</f>
        <v>Год раскрытия информации: 2022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91" t="s">
        <v>10</v>
      </c>
      <c r="B7" s="291"/>
      <c r="C7" s="291"/>
      <c r="D7" s="12"/>
      <c r="E7" s="12"/>
      <c r="F7" s="12"/>
      <c r="G7" s="12"/>
      <c r="H7" s="12"/>
      <c r="I7" s="12"/>
      <c r="J7" s="12"/>
      <c r="K7" s="12"/>
      <c r="L7" s="12"/>
      <c r="M7" s="12"/>
      <c r="N7" s="12"/>
      <c r="O7" s="12"/>
      <c r="P7" s="12"/>
      <c r="Q7" s="12"/>
      <c r="R7" s="12"/>
      <c r="S7" s="12"/>
      <c r="T7" s="12"/>
      <c r="U7" s="12"/>
    </row>
    <row r="8" spans="1:29" s="11" customFormat="1" ht="18.75" x14ac:dyDescent="0.2">
      <c r="A8" s="291"/>
      <c r="B8" s="291"/>
      <c r="C8" s="291"/>
      <c r="D8" s="13"/>
      <c r="E8" s="13"/>
      <c r="F8" s="13"/>
      <c r="G8" s="13"/>
      <c r="H8" s="12"/>
      <c r="I8" s="12"/>
      <c r="J8" s="12"/>
      <c r="K8" s="12"/>
      <c r="L8" s="12"/>
      <c r="M8" s="12"/>
      <c r="N8" s="12"/>
      <c r="O8" s="12"/>
      <c r="P8" s="12"/>
      <c r="Q8" s="12"/>
      <c r="R8" s="12"/>
      <c r="S8" s="12"/>
      <c r="T8" s="12"/>
      <c r="U8" s="12"/>
    </row>
    <row r="9" spans="1:29" s="11" customFormat="1" ht="18.75" x14ac:dyDescent="0.2">
      <c r="A9" s="292" t="str">
        <f>'3.2 паспорт Техсостояние ЛЭП'!A9:AA9</f>
        <v>АО "Россети Тюмень"</v>
      </c>
      <c r="B9" s="293"/>
      <c r="C9" s="293"/>
      <c r="D9" s="7"/>
      <c r="E9" s="7"/>
      <c r="F9" s="7"/>
      <c r="G9" s="7"/>
      <c r="H9" s="12"/>
      <c r="I9" s="12"/>
      <c r="J9" s="12"/>
      <c r="K9" s="12"/>
      <c r="L9" s="12"/>
      <c r="M9" s="12"/>
      <c r="N9" s="12"/>
      <c r="O9" s="12"/>
      <c r="P9" s="12"/>
      <c r="Q9" s="12"/>
      <c r="R9" s="12"/>
      <c r="S9" s="12"/>
      <c r="T9" s="12"/>
      <c r="U9" s="12"/>
    </row>
    <row r="10" spans="1:29" s="11" customFormat="1" ht="18.75" x14ac:dyDescent="0.2">
      <c r="A10" s="288" t="s">
        <v>9</v>
      </c>
      <c r="B10" s="288"/>
      <c r="C10" s="288"/>
      <c r="D10" s="5"/>
      <c r="E10" s="5"/>
      <c r="F10" s="5"/>
      <c r="G10" s="5"/>
      <c r="H10" s="12"/>
      <c r="I10" s="12"/>
      <c r="J10" s="12"/>
      <c r="K10" s="12"/>
      <c r="L10" s="12"/>
      <c r="M10" s="12"/>
      <c r="N10" s="12"/>
      <c r="O10" s="12"/>
      <c r="P10" s="12"/>
      <c r="Q10" s="12"/>
      <c r="R10" s="12"/>
      <c r="S10" s="12"/>
      <c r="T10" s="12"/>
      <c r="U10" s="12"/>
    </row>
    <row r="11" spans="1:29" s="11" customFormat="1" ht="18.75" x14ac:dyDescent="0.2">
      <c r="A11" s="291"/>
      <c r="B11" s="291"/>
      <c r="C11" s="291"/>
      <c r="D11" s="13"/>
      <c r="E11" s="13"/>
      <c r="F11" s="13"/>
      <c r="G11" s="13"/>
      <c r="H11" s="12"/>
      <c r="I11" s="12"/>
      <c r="J11" s="12"/>
      <c r="K11" s="12"/>
      <c r="L11" s="12"/>
      <c r="M11" s="12"/>
      <c r="N11" s="12"/>
      <c r="O11" s="12"/>
      <c r="P11" s="12"/>
      <c r="Q11" s="12"/>
      <c r="R11" s="12"/>
      <c r="S11" s="12"/>
      <c r="T11" s="12"/>
      <c r="U11" s="12"/>
    </row>
    <row r="12" spans="1:29" s="11" customFormat="1" ht="18.75" x14ac:dyDescent="0.2">
      <c r="A12" s="293" t="str">
        <f>'3.2 паспорт Техсостояние ЛЭП'!A12:AA12</f>
        <v>H_TP1100.VL.0028</v>
      </c>
      <c r="B12" s="293"/>
      <c r="C12" s="293"/>
      <c r="D12" s="7"/>
      <c r="E12" s="7"/>
      <c r="F12" s="7"/>
      <c r="G12" s="7"/>
      <c r="H12" s="12"/>
      <c r="I12" s="12"/>
      <c r="J12" s="12"/>
      <c r="K12" s="12"/>
      <c r="L12" s="12"/>
      <c r="M12" s="12"/>
      <c r="N12" s="12"/>
      <c r="O12" s="12"/>
      <c r="P12" s="12"/>
      <c r="Q12" s="12"/>
      <c r="R12" s="12"/>
      <c r="S12" s="12"/>
      <c r="T12" s="12"/>
      <c r="U12" s="12"/>
    </row>
    <row r="13" spans="1:29" s="11" customFormat="1" ht="18.75" x14ac:dyDescent="0.2">
      <c r="A13" s="288" t="s">
        <v>8</v>
      </c>
      <c r="B13" s="288"/>
      <c r="C13" s="28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8"/>
      <c r="B14" s="298"/>
      <c r="C14" s="298"/>
      <c r="D14" s="9"/>
      <c r="E14" s="9"/>
      <c r="F14" s="9"/>
      <c r="G14" s="9"/>
      <c r="H14" s="9"/>
      <c r="I14" s="9"/>
      <c r="J14" s="9"/>
      <c r="K14" s="9"/>
      <c r="L14" s="9"/>
      <c r="M14" s="9"/>
      <c r="N14" s="9"/>
      <c r="O14" s="9"/>
      <c r="P14" s="9"/>
      <c r="Q14" s="9"/>
      <c r="R14" s="9"/>
      <c r="S14" s="9"/>
      <c r="T14" s="9"/>
      <c r="U14" s="9"/>
    </row>
    <row r="15" spans="1:29" s="3" customFormat="1" ht="15.75" x14ac:dyDescent="0.2">
      <c r="A15" s="292" t="str">
        <f>'3.2 паспорт Техсостояние ЛЭП'!A15:AA15</f>
        <v>Реконструкция ВЛ 110 кВ Имилор-Восточно-Моховая 1,2 (замена грозотроса 17 км)</v>
      </c>
      <c r="B15" s="293"/>
      <c r="C15" s="293"/>
      <c r="D15" s="7"/>
      <c r="E15" s="7"/>
      <c r="F15" s="7"/>
      <c r="G15" s="7"/>
      <c r="H15" s="7"/>
      <c r="I15" s="7"/>
      <c r="J15" s="7"/>
      <c r="K15" s="7"/>
      <c r="L15" s="7"/>
      <c r="M15" s="7"/>
      <c r="N15" s="7"/>
      <c r="O15" s="7"/>
      <c r="P15" s="7"/>
      <c r="Q15" s="7"/>
      <c r="R15" s="7"/>
      <c r="S15" s="7"/>
      <c r="T15" s="7"/>
      <c r="U15" s="7"/>
    </row>
    <row r="16" spans="1:29" s="3" customFormat="1" ht="15" customHeight="1" x14ac:dyDescent="0.2">
      <c r="A16" s="288" t="s">
        <v>7</v>
      </c>
      <c r="B16" s="288"/>
      <c r="C16" s="288"/>
      <c r="D16" s="5"/>
      <c r="E16" s="5"/>
      <c r="F16" s="5"/>
      <c r="G16" s="5"/>
      <c r="H16" s="5"/>
      <c r="I16" s="5"/>
      <c r="J16" s="5"/>
      <c r="K16" s="5"/>
      <c r="L16" s="5"/>
      <c r="M16" s="5"/>
      <c r="N16" s="5"/>
      <c r="O16" s="5"/>
      <c r="P16" s="5"/>
      <c r="Q16" s="5"/>
      <c r="R16" s="5"/>
      <c r="S16" s="5"/>
      <c r="T16" s="5"/>
      <c r="U16" s="5"/>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349</v>
      </c>
      <c r="B18" s="289"/>
      <c r="C18" s="2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220" t="s">
        <v>431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0" t="s">
        <v>433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22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87" t="str">
        <f>'1. паспорт местоположение'!$A$5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3"/>
      <c r="AB6" s="11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3"/>
      <c r="AB7" s="113"/>
    </row>
    <row r="8" spans="1:28" ht="15.75" x14ac:dyDescent="0.25">
      <c r="A8" s="292"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4"/>
      <c r="AB8" s="114"/>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5"/>
      <c r="AB9" s="11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3"/>
      <c r="AB10" s="113"/>
    </row>
    <row r="11" spans="1:28" x14ac:dyDescent="0.25">
      <c r="A11" s="293" t="str">
        <f>'3.3 паспорт описание'!A12:C12</f>
        <v>H_TP1100.VL.0028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4"/>
      <c r="AB11" s="114"/>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5"/>
      <c r="AB12" s="11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ht="15.75" x14ac:dyDescent="0.25">
      <c r="A14" s="292" t="str">
        <f>'3.3 паспорт описание'!A15:C15</f>
        <v>Реконструкция ВЛ 110 кВ Имилор-Восточно-Моховая 1,2 (замена грозотроса 17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4"/>
      <c r="AB14" s="114"/>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5"/>
      <c r="AB15" s="11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4"/>
      <c r="AB16" s="12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4"/>
      <c r="AB17" s="12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4"/>
      <c r="AB18" s="12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4"/>
      <c r="AB19" s="12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5"/>
      <c r="AB20" s="12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5"/>
      <c r="AB21" s="125"/>
    </row>
    <row r="22" spans="1:28" x14ac:dyDescent="0.25">
      <c r="A22" s="325" t="s">
        <v>380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257</v>
      </c>
      <c r="B23" s="328"/>
      <c r="C23" s="328"/>
      <c r="D23" s="328"/>
      <c r="E23" s="328"/>
      <c r="F23" s="328"/>
      <c r="G23" s="328"/>
      <c r="H23" s="328"/>
      <c r="I23" s="328"/>
      <c r="J23" s="328"/>
      <c r="K23" s="328"/>
      <c r="L23" s="329"/>
      <c r="M23" s="326" t="s">
        <v>258</v>
      </c>
      <c r="N23" s="326"/>
      <c r="O23" s="326"/>
      <c r="P23" s="326"/>
      <c r="Q23" s="326"/>
      <c r="R23" s="326"/>
      <c r="S23" s="326"/>
      <c r="T23" s="326"/>
      <c r="U23" s="326"/>
      <c r="V23" s="326"/>
      <c r="W23" s="326"/>
      <c r="X23" s="326"/>
      <c r="Y23" s="326"/>
      <c r="Z23" s="326"/>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7" t="str">
        <f>'1. паспорт местоположение'!$A$5</f>
        <v>Год раскрытия информации: 2022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91" t="s">
        <v>10</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292" t="s">
        <v>435</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88" t="s">
        <v>9</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293" t="str">
        <f>'3.4. Паспорт надежность'!A11:Z11</f>
        <v>H_TP1100.VL.0028</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88" t="s">
        <v>8</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3" customFormat="1" ht="15.75" x14ac:dyDescent="0.2">
      <c r="A15" s="292" t="str">
        <f>'3.4. Паспорт надежность'!A14:Z14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3" customFormat="1" ht="15" customHeight="1" x14ac:dyDescent="0.2">
      <c r="A16" s="288" t="s">
        <v>7</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357</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2" t="s">
        <v>426</v>
      </c>
      <c r="B22" s="222" t="s">
        <v>426</v>
      </c>
      <c r="C22" s="222" t="s">
        <v>426</v>
      </c>
      <c r="D22" s="222" t="s">
        <v>426</v>
      </c>
      <c r="E22" s="222" t="s">
        <v>426</v>
      </c>
      <c r="F22" s="222" t="s">
        <v>426</v>
      </c>
      <c r="G22" s="222" t="s">
        <v>426</v>
      </c>
      <c r="H22" s="222" t="s">
        <v>426</v>
      </c>
      <c r="I22" s="222" t="s">
        <v>426</v>
      </c>
      <c r="J22" s="222" t="s">
        <v>426</v>
      </c>
      <c r="K22" s="222" t="s">
        <v>426</v>
      </c>
      <c r="L22" s="222" t="s">
        <v>426</v>
      </c>
      <c r="M22" s="222" t="s">
        <v>426</v>
      </c>
      <c r="N22" s="222" t="s">
        <v>426</v>
      </c>
      <c r="O22" s="222" t="s">
        <v>426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2" sqref="A22:XFD22"/>
    </sheetView>
  </sheetViews>
  <sheetFormatPr defaultColWidth="9.140625" defaultRowHeight="15" outlineLevelRow="1" x14ac:dyDescent="0.25"/>
  <cols>
    <col min="1" max="1" width="64.85546875" style="93" bestFit="1" customWidth="1"/>
    <col min="2" max="2" width="12.28515625" style="93" bestFit="1" customWidth="1"/>
    <col min="3" max="3" width="14.5703125" style="93" bestFit="1" customWidth="1"/>
    <col min="4" max="4" width="24" style="93" customWidth="1"/>
    <col min="5" max="27" width="14.5703125" style="93" customWidth="1"/>
    <col min="28" max="36" width="12.7109375" style="93"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87" t="str">
        <f>'4. паспортбюджет'!A5:O5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
        <v>435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'4. паспортбюджет'!A12:O12</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2" t="str">
        <f>'4. паспортбюджет'!A15:O15</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0" t="s">
        <v>358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4" ht="18.75" x14ac:dyDescent="0.25">
      <c r="AO19" s="102"/>
      <c r="AP19" s="102"/>
      <c r="AQ19" s="102"/>
      <c r="AR19" s="38"/>
    </row>
    <row r="20" spans="1:44" ht="18.75" x14ac:dyDescent="0.3">
      <c r="AO20" s="102"/>
      <c r="AP20" s="102"/>
      <c r="AQ20" s="102"/>
      <c r="AR20" s="14"/>
    </row>
    <row r="21" spans="1:44" ht="20.25" customHeight="1" x14ac:dyDescent="0.3">
      <c r="AO21" s="102"/>
      <c r="AP21" s="102"/>
      <c r="AQ21" s="102"/>
      <c r="AR21" s="14"/>
    </row>
    <row r="22" spans="1:44" ht="20.25" customHeight="1" x14ac:dyDescent="0.3">
      <c r="AO22" s="102"/>
      <c r="AP22" s="102"/>
      <c r="AQ22" s="102"/>
      <c r="AR22" s="14"/>
    </row>
    <row r="23" spans="1:44" s="3" customFormat="1" ht="15" customHeight="1" x14ac:dyDescent="0.2">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row>
    <row r="24" spans="1:44" s="130" customFormat="1" ht="16.5" thickBot="1" x14ac:dyDescent="0.3">
      <c r="A24" s="129" t="s">
        <v>246</v>
      </c>
      <c r="B24" s="129" t="s">
        <v>1</v>
      </c>
      <c r="D24" s="131"/>
      <c r="E24" s="132"/>
      <c r="F24" s="132"/>
      <c r="G24" s="132"/>
      <c r="H24" s="132"/>
      <c r="M24" s="133"/>
    </row>
    <row r="25" spans="1:44" s="130" customFormat="1" ht="15.75" x14ac:dyDescent="0.25">
      <c r="A25" s="134" t="s">
        <v>401</v>
      </c>
      <c r="B25" s="135"/>
      <c r="M25" s="133"/>
    </row>
    <row r="26" spans="1:44" s="130" customFormat="1" ht="15.75" x14ac:dyDescent="0.25">
      <c r="A26" s="136" t="s">
        <v>244</v>
      </c>
      <c r="B26" s="137"/>
      <c r="M26" s="133"/>
    </row>
    <row r="27" spans="1:44" s="130" customFormat="1" ht="15.75" x14ac:dyDescent="0.25">
      <c r="A27" s="136" t="s">
        <v>242</v>
      </c>
      <c r="B27" s="137"/>
      <c r="D27" s="138" t="s">
        <v>245</v>
      </c>
      <c r="E27" s="139"/>
      <c r="F27" s="139"/>
      <c r="M27" s="133"/>
    </row>
    <row r="28" spans="1:44" s="130" customFormat="1" ht="16.5" thickBot="1" x14ac:dyDescent="0.3">
      <c r="A28" s="140" t="s">
        <v>240</v>
      </c>
      <c r="B28" s="141"/>
      <c r="D28" s="335" t="s">
        <v>243</v>
      </c>
      <c r="E28" s="335"/>
      <c r="F28" s="142"/>
      <c r="K28" s="143"/>
      <c r="M28" s="133"/>
      <c r="N28" s="144"/>
    </row>
    <row r="29" spans="1:44" s="130" customFormat="1" ht="15.75" x14ac:dyDescent="0.25">
      <c r="A29" s="134" t="s">
        <v>239</v>
      </c>
      <c r="B29" s="145"/>
      <c r="D29" s="335" t="s">
        <v>241</v>
      </c>
      <c r="E29" s="335"/>
      <c r="F29" s="142"/>
      <c r="K29" s="143"/>
      <c r="M29" s="133"/>
    </row>
    <row r="30" spans="1:44" s="130" customFormat="1" ht="15.75" x14ac:dyDescent="0.25">
      <c r="A30" s="136" t="s">
        <v>402</v>
      </c>
      <c r="B30" s="146"/>
      <c r="D30" s="335" t="s">
        <v>403</v>
      </c>
      <c r="E30" s="335"/>
      <c r="F30" s="147"/>
      <c r="K30" s="143"/>
      <c r="M30" s="133"/>
    </row>
    <row r="31" spans="1:44" s="130" customFormat="1" ht="15.75" x14ac:dyDescent="0.25">
      <c r="A31" s="136" t="s">
        <v>238</v>
      </c>
      <c r="B31" s="146"/>
      <c r="D31" s="335" t="s">
        <v>404</v>
      </c>
      <c r="E31" s="335"/>
      <c r="F31" s="148"/>
      <c r="K31" s="143"/>
      <c r="M31" s="133"/>
    </row>
    <row r="32" spans="1:44" s="130" customFormat="1" ht="15.75" x14ac:dyDescent="0.25">
      <c r="A32" s="136" t="s">
        <v>217</v>
      </c>
      <c r="B32" s="146"/>
      <c r="M32" s="133"/>
    </row>
    <row r="33" spans="1:52" s="130" customFormat="1" ht="15.75" x14ac:dyDescent="0.25">
      <c r="A33" s="136" t="s">
        <v>237</v>
      </c>
      <c r="B33" s="146"/>
      <c r="M33" s="133"/>
    </row>
    <row r="34" spans="1:52" s="130" customFormat="1" ht="15.75" x14ac:dyDescent="0.25">
      <c r="A34" s="136" t="s">
        <v>236</v>
      </c>
      <c r="B34" s="146"/>
      <c r="M34" s="133"/>
    </row>
    <row r="35" spans="1:52" s="130" customFormat="1" ht="15.75" x14ac:dyDescent="0.25">
      <c r="A35" s="149" t="s">
        <v>405</v>
      </c>
      <c r="B35" s="150"/>
      <c r="M35" s="133"/>
    </row>
    <row r="36" spans="1:52" s="130" customFormat="1" ht="16.5" thickBot="1" x14ac:dyDescent="0.3">
      <c r="A36" s="140" t="s">
        <v>210</v>
      </c>
      <c r="B36" s="151"/>
      <c r="M36" s="133"/>
    </row>
    <row r="37" spans="1:52" s="130" customFormat="1" ht="15.75" x14ac:dyDescent="0.25">
      <c r="A37" s="134" t="s">
        <v>406</v>
      </c>
      <c r="B37" s="145"/>
      <c r="M37" s="133"/>
    </row>
    <row r="38" spans="1:52" s="130" customFormat="1" ht="15.75" x14ac:dyDescent="0.25">
      <c r="A38" s="136" t="s">
        <v>235</v>
      </c>
      <c r="B38" s="146"/>
      <c r="M38" s="133"/>
    </row>
    <row r="39" spans="1:52" s="130" customFormat="1" ht="16.5" thickBot="1" x14ac:dyDescent="0.3">
      <c r="A39" s="149" t="s">
        <v>234</v>
      </c>
      <c r="B39" s="152"/>
      <c r="M39" s="133"/>
    </row>
    <row r="40" spans="1:52" s="130" customFormat="1" ht="15.75" x14ac:dyDescent="0.25">
      <c r="A40" s="153" t="s">
        <v>407</v>
      </c>
      <c r="B40" s="154"/>
      <c r="M40" s="133"/>
    </row>
    <row r="41" spans="1:52" s="130" customFormat="1" ht="15.75" x14ac:dyDescent="0.25">
      <c r="A41" s="155" t="s">
        <v>233</v>
      </c>
      <c r="B41" s="156"/>
      <c r="M41" s="133"/>
    </row>
    <row r="42" spans="1:52" s="130" customFormat="1" ht="15.75" x14ac:dyDescent="0.25">
      <c r="A42" s="155" t="s">
        <v>232</v>
      </c>
      <c r="B42" s="157"/>
      <c r="M42" s="133"/>
    </row>
    <row r="43" spans="1:52" s="130" customFormat="1" ht="15.75" x14ac:dyDescent="0.25">
      <c r="A43" s="155" t="s">
        <v>231</v>
      </c>
      <c r="B43" s="157"/>
      <c r="M43" s="133"/>
      <c r="Z43" s="158"/>
    </row>
    <row r="44" spans="1:52" s="130" customFormat="1" ht="15.75" x14ac:dyDescent="0.25">
      <c r="A44" s="155" t="s">
        <v>230</v>
      </c>
      <c r="B44" s="157"/>
      <c r="M44" s="133"/>
      <c r="U44" s="159"/>
      <c r="V44" s="159"/>
      <c r="W44" s="159"/>
      <c r="X44" s="159"/>
      <c r="Y44" s="159"/>
      <c r="Z44" s="159"/>
    </row>
    <row r="45" spans="1:52" s="130" customFormat="1" ht="15.75" x14ac:dyDescent="0.25">
      <c r="A45" s="155" t="s">
        <v>229</v>
      </c>
      <c r="B45" s="157"/>
      <c r="M45" s="133"/>
    </row>
    <row r="46" spans="1:52" s="130" customFormat="1" ht="16.5" thickBot="1" x14ac:dyDescent="0.3">
      <c r="A46" s="160" t="s">
        <v>408</v>
      </c>
      <c r="B46" s="161"/>
      <c r="M46" s="133"/>
    </row>
    <row r="47" spans="1:52" s="130" customFormat="1" ht="63" x14ac:dyDescent="0.25">
      <c r="A47" s="162" t="s">
        <v>228</v>
      </c>
      <c r="B47" s="163" t="s">
        <v>409</v>
      </c>
      <c r="C47" s="164">
        <v>2020</v>
      </c>
      <c r="D47" s="165">
        <v>2021</v>
      </c>
      <c r="E47" s="165">
        <v>2022</v>
      </c>
      <c r="F47" s="165">
        <v>2023</v>
      </c>
      <c r="G47" s="165">
        <v>2024</v>
      </c>
      <c r="H47" s="165">
        <v>2025</v>
      </c>
      <c r="I47" s="165">
        <v>2026</v>
      </c>
      <c r="J47" s="165">
        <v>2027</v>
      </c>
      <c r="K47" s="165">
        <v>2028</v>
      </c>
      <c r="L47" s="165">
        <v>2029</v>
      </c>
      <c r="M47" s="166">
        <v>2030</v>
      </c>
      <c r="N47" s="165">
        <v>2031</v>
      </c>
      <c r="O47" s="165">
        <v>2032</v>
      </c>
      <c r="P47" s="165">
        <v>2033</v>
      </c>
      <c r="Q47" s="165">
        <v>2034</v>
      </c>
      <c r="R47" s="165">
        <v>2035</v>
      </c>
      <c r="S47" s="165">
        <v>2036</v>
      </c>
      <c r="T47" s="165">
        <v>2037</v>
      </c>
      <c r="U47" s="165">
        <v>2038</v>
      </c>
      <c r="V47" s="165">
        <v>2039</v>
      </c>
      <c r="W47" s="165">
        <v>2040</v>
      </c>
      <c r="X47" s="165">
        <v>2041</v>
      </c>
      <c r="Y47" s="165">
        <v>2042</v>
      </c>
      <c r="Z47" s="165">
        <v>2043</v>
      </c>
      <c r="AA47" s="165">
        <v>2044</v>
      </c>
      <c r="AB47" s="165">
        <v>2045</v>
      </c>
      <c r="AC47" s="165">
        <v>2046</v>
      </c>
      <c r="AD47" s="165">
        <v>2047</v>
      </c>
      <c r="AE47" s="165">
        <v>2048</v>
      </c>
      <c r="AF47" s="165">
        <v>2049</v>
      </c>
      <c r="AG47" s="165">
        <v>2050</v>
      </c>
      <c r="AH47" s="165">
        <v>2051</v>
      </c>
      <c r="AI47" s="165">
        <v>2052</v>
      </c>
      <c r="AJ47" s="165">
        <v>2053</v>
      </c>
      <c r="AK47" s="165">
        <v>2054</v>
      </c>
      <c r="AL47" s="165">
        <v>2055</v>
      </c>
      <c r="AM47" s="165">
        <v>2056</v>
      </c>
      <c r="AN47" s="165">
        <v>2057</v>
      </c>
      <c r="AO47" s="165">
        <v>2058</v>
      </c>
      <c r="AP47" s="165">
        <v>2059</v>
      </c>
      <c r="AQ47" s="165">
        <v>2060</v>
      </c>
      <c r="AR47" s="165">
        <v>2061</v>
      </c>
      <c r="AS47" s="165">
        <v>2062</v>
      </c>
      <c r="AT47" s="165">
        <v>2063</v>
      </c>
      <c r="AU47" s="165">
        <v>2064</v>
      </c>
      <c r="AV47" s="165">
        <v>2065</v>
      </c>
      <c r="AW47" s="165">
        <v>2066</v>
      </c>
      <c r="AX47" s="165">
        <v>2067</v>
      </c>
      <c r="AY47" s="165">
        <v>2068</v>
      </c>
      <c r="AZ47" s="165">
        <v>2069</v>
      </c>
    </row>
    <row r="48" spans="1:52" s="130" customFormat="1" ht="15.75" outlineLevel="1" x14ac:dyDescent="0.25">
      <c r="A48" s="167" t="s">
        <v>227</v>
      </c>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row>
    <row r="49" spans="1:52" s="130" customFormat="1" ht="15.75" outlineLevel="1" x14ac:dyDescent="0.25">
      <c r="A49" s="167" t="s">
        <v>226</v>
      </c>
      <c r="B49" s="168"/>
      <c r="C49" s="168"/>
      <c r="D49" s="168"/>
      <c r="E49" s="168"/>
      <c r="F49" s="168"/>
      <c r="G49" s="168"/>
      <c r="H49" s="168"/>
      <c r="I49" s="168"/>
      <c r="J49" s="168"/>
      <c r="K49" s="168"/>
      <c r="L49" s="168"/>
      <c r="M49" s="169"/>
      <c r="N49" s="168"/>
      <c r="O49" s="168"/>
      <c r="P49" s="168"/>
      <c r="Q49" s="168"/>
      <c r="R49" s="168"/>
      <c r="S49" s="168"/>
      <c r="T49" s="168"/>
      <c r="U49" s="168"/>
      <c r="V49" s="168"/>
      <c r="W49" s="168"/>
      <c r="X49" s="168"/>
      <c r="Y49" s="168"/>
      <c r="Z49" s="168"/>
      <c r="AA49" s="168"/>
      <c r="AB49" s="168"/>
      <c r="AC49" s="168"/>
      <c r="AD49" s="168"/>
      <c r="AE49" s="168"/>
      <c r="AF49" s="168"/>
      <c r="AG49" s="168"/>
      <c r="AH49" s="168"/>
      <c r="AI49" s="168"/>
      <c r="AJ49" s="168"/>
      <c r="AK49" s="168"/>
      <c r="AL49" s="168"/>
      <c r="AM49" s="168"/>
      <c r="AN49" s="168"/>
      <c r="AO49" s="168"/>
      <c r="AP49" s="168"/>
      <c r="AQ49" s="168"/>
      <c r="AR49" s="168"/>
      <c r="AS49" s="168"/>
      <c r="AT49" s="168"/>
      <c r="AU49" s="168"/>
      <c r="AV49" s="168"/>
      <c r="AW49" s="168"/>
      <c r="AX49" s="168"/>
      <c r="AY49" s="168"/>
      <c r="AZ49" s="168"/>
    </row>
    <row r="50" spans="1:52" s="138" customFormat="1" ht="16.5" thickBot="1" x14ac:dyDescent="0.3">
      <c r="A50" s="170" t="s">
        <v>410</v>
      </c>
      <c r="B50" s="171"/>
      <c r="C50" s="171"/>
      <c r="D50" s="171"/>
      <c r="E50" s="171"/>
      <c r="F50" s="171"/>
      <c r="G50" s="171"/>
      <c r="H50" s="171"/>
      <c r="I50" s="171"/>
      <c r="J50" s="171"/>
      <c r="K50" s="171"/>
      <c r="L50" s="171"/>
      <c r="M50" s="172"/>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c r="AX50" s="171"/>
      <c r="AY50" s="171"/>
      <c r="AZ50" s="171"/>
    </row>
    <row r="51" spans="1:52" s="130" customFormat="1" ht="15.75" hidden="1" outlineLevel="1" x14ac:dyDescent="0.25">
      <c r="A51" s="130" t="s">
        <v>411</v>
      </c>
      <c r="C51" s="130">
        <v>380.63188574112473</v>
      </c>
      <c r="D51" s="130">
        <v>395.8571611707697</v>
      </c>
      <c r="E51" s="130">
        <v>411.6914476176006</v>
      </c>
      <c r="F51" s="130">
        <v>428.15910552230457</v>
      </c>
      <c r="G51" s="130">
        <v>445.28546974319676</v>
      </c>
      <c r="H51" s="130">
        <v>463.09688853292471</v>
      </c>
      <c r="I51" s="130">
        <v>481.62076407424166</v>
      </c>
      <c r="J51" s="130">
        <v>500.88559463721134</v>
      </c>
      <c r="K51" s="130">
        <v>520.92101842269983</v>
      </c>
      <c r="L51" s="130">
        <v>541.75785915960785</v>
      </c>
      <c r="M51" s="133">
        <v>563.42817352599218</v>
      </c>
      <c r="N51" s="130">
        <v>585.96530046703197</v>
      </c>
      <c r="O51" s="130">
        <v>609.40391248571314</v>
      </c>
      <c r="P51" s="130">
        <v>633.78006898514161</v>
      </c>
      <c r="Q51" s="130">
        <v>659.13127174454758</v>
      </c>
      <c r="R51" s="130">
        <v>685.49652261432925</v>
      </c>
      <c r="S51" s="130">
        <v>712.91638351890265</v>
      </c>
      <c r="T51" s="130">
        <v>741.43303885965872</v>
      </c>
      <c r="U51" s="130">
        <v>771.09036041404522</v>
      </c>
      <c r="V51" s="130">
        <v>801.9339748306071</v>
      </c>
      <c r="W51" s="130">
        <v>834.01133382383136</v>
      </c>
      <c r="X51" s="130">
        <v>867.37178717678466</v>
      </c>
      <c r="Y51" s="130">
        <v>902.06665866385606</v>
      </c>
      <c r="Z51" s="130">
        <v>938.14932501041039</v>
      </c>
      <c r="AA51" s="130">
        <v>975.67529801082674</v>
      </c>
    </row>
    <row r="52" spans="1:52" s="130" customFormat="1" ht="15.75" hidden="1" outlineLevel="1" x14ac:dyDescent="0.25">
      <c r="A52" s="130" t="s">
        <v>412</v>
      </c>
      <c r="C52" s="130">
        <v>-130</v>
      </c>
      <c r="D52" s="130">
        <v>-135.59</v>
      </c>
      <c r="E52" s="130">
        <v>-141.42036999999999</v>
      </c>
      <c r="F52" s="130">
        <v>-147.50144590999997</v>
      </c>
      <c r="G52" s="130">
        <v>-153.84400808412997</v>
      </c>
      <c r="H52" s="130">
        <v>-160.45930043174755</v>
      </c>
      <c r="I52" s="130">
        <v>-167.35905035031269</v>
      </c>
      <c r="J52" s="130">
        <v>-174.55548951537611</v>
      </c>
      <c r="K52" s="130">
        <v>-182.06137556453726</v>
      </c>
      <c r="L52" s="130">
        <v>-189.89001471381235</v>
      </c>
      <c r="M52" s="133">
        <v>-198.05528534650625</v>
      </c>
      <c r="N52" s="130">
        <v>-206.571662616406</v>
      </c>
      <c r="O52" s="130">
        <v>-215.45424410891144</v>
      </c>
      <c r="P52" s="130">
        <v>-224.71877660559463</v>
      </c>
      <c r="Q52" s="130">
        <v>-234.38168399963519</v>
      </c>
      <c r="R52" s="130">
        <v>-244.46009641161947</v>
      </c>
      <c r="S52" s="130">
        <v>-254.97188055731908</v>
      </c>
      <c r="T52" s="130">
        <v>-265.93567142128376</v>
      </c>
      <c r="U52" s="130">
        <v>-277.37090529239896</v>
      </c>
      <c r="V52" s="130">
        <v>-289.29785421997207</v>
      </c>
      <c r="W52" s="130">
        <v>-301.73766195143082</v>
      </c>
      <c r="X52" s="130">
        <v>-314.71238141534235</v>
      </c>
      <c r="Y52" s="130">
        <v>-328.24501381620206</v>
      </c>
      <c r="Z52" s="130">
        <v>-342.35954941029871</v>
      </c>
      <c r="AA52" s="130">
        <v>-357.08101003494153</v>
      </c>
    </row>
    <row r="53" spans="1:52" s="130" customFormat="1" ht="18.75" hidden="1" customHeight="1" outlineLevel="1" x14ac:dyDescent="0.25">
      <c r="A53" s="130" t="s">
        <v>413</v>
      </c>
      <c r="C53" s="130">
        <v>-449.14562517455994</v>
      </c>
      <c r="D53" s="130">
        <v>-467.11145018154235</v>
      </c>
      <c r="E53" s="130">
        <v>-485.79590818880411</v>
      </c>
      <c r="F53" s="130">
        <v>-505.22774451635627</v>
      </c>
      <c r="G53" s="130">
        <v>-525.43685429701043</v>
      </c>
      <c r="H53" s="130">
        <v>-546.45432846889094</v>
      </c>
      <c r="I53" s="130">
        <v>-568.3125016076466</v>
      </c>
      <c r="J53" s="130">
        <v>-591.04500167195249</v>
      </c>
      <c r="K53" s="130">
        <v>-614.68680173883058</v>
      </c>
      <c r="L53" s="130">
        <v>-639.2742738083839</v>
      </c>
      <c r="M53" s="133">
        <v>-664.84524476071908</v>
      </c>
      <c r="N53" s="130">
        <v>-691.43905455114782</v>
      </c>
      <c r="O53" s="130">
        <v>-719.09661673319374</v>
      </c>
      <c r="P53" s="130">
        <v>-747.86048140252137</v>
      </c>
      <c r="Q53" s="130">
        <v>-777.77490065862253</v>
      </c>
      <c r="R53" s="130">
        <v>-808.88589668496718</v>
      </c>
      <c r="S53" s="130">
        <v>-841.24133255236609</v>
      </c>
      <c r="T53" s="130">
        <v>-874.89098585446084</v>
      </c>
      <c r="U53" s="130">
        <v>-909.88662528863938</v>
      </c>
      <c r="V53" s="130">
        <v>-946.2820903001849</v>
      </c>
      <c r="W53" s="130">
        <v>-984.13337391219227</v>
      </c>
      <c r="X53" s="130">
        <v>-1023.4987088686801</v>
      </c>
      <c r="Y53" s="130">
        <v>-1064.4386572234273</v>
      </c>
      <c r="Z53" s="130">
        <v>-1107.0162035123644</v>
      </c>
      <c r="AA53" s="130">
        <v>-1151.296851652859</v>
      </c>
    </row>
    <row r="54" spans="1:52" s="130" customFormat="1" ht="15.75" collapsed="1" x14ac:dyDescent="0.25">
      <c r="M54" s="133"/>
    </row>
    <row r="55" spans="1:52" s="130" customFormat="1" ht="15.75" x14ac:dyDescent="0.25"/>
    <row r="56" spans="1:52" s="173" customFormat="1" ht="16.5" thickBot="1" x14ac:dyDescent="0.3">
      <c r="M56" s="174"/>
    </row>
    <row r="57" spans="1:52" s="130" customFormat="1" ht="63" x14ac:dyDescent="0.25">
      <c r="A57" s="175" t="s">
        <v>225</v>
      </c>
      <c r="B57" s="163" t="s">
        <v>409</v>
      </c>
      <c r="C57" s="163">
        <v>2020</v>
      </c>
      <c r="D57" s="163">
        <v>2021</v>
      </c>
      <c r="E57" s="163">
        <v>2022</v>
      </c>
      <c r="F57" s="163">
        <v>2023</v>
      </c>
      <c r="G57" s="163">
        <v>2024</v>
      </c>
      <c r="H57" s="163">
        <v>2025</v>
      </c>
      <c r="I57" s="163">
        <v>2026</v>
      </c>
      <c r="J57" s="163">
        <v>2027</v>
      </c>
      <c r="K57" s="163">
        <v>2028</v>
      </c>
      <c r="L57" s="163">
        <v>2029</v>
      </c>
      <c r="M57" s="176">
        <v>2030</v>
      </c>
      <c r="N57" s="163">
        <v>2031</v>
      </c>
      <c r="O57" s="163">
        <v>2032</v>
      </c>
      <c r="P57" s="163">
        <v>2033</v>
      </c>
      <c r="Q57" s="163">
        <v>2034</v>
      </c>
      <c r="R57" s="163">
        <v>2035</v>
      </c>
      <c r="S57" s="163">
        <v>2036</v>
      </c>
      <c r="T57" s="163">
        <v>2037</v>
      </c>
      <c r="U57" s="163">
        <v>2038</v>
      </c>
      <c r="V57" s="163">
        <v>2039</v>
      </c>
      <c r="W57" s="163">
        <v>2040</v>
      </c>
      <c r="X57" s="163">
        <v>2041</v>
      </c>
      <c r="Y57" s="163">
        <v>2042</v>
      </c>
      <c r="Z57" s="163">
        <v>2043</v>
      </c>
      <c r="AA57" s="163">
        <v>2044</v>
      </c>
      <c r="AB57" s="163">
        <v>2045</v>
      </c>
      <c r="AC57" s="163">
        <v>2046</v>
      </c>
      <c r="AD57" s="163">
        <v>2047</v>
      </c>
      <c r="AE57" s="163">
        <v>2048</v>
      </c>
      <c r="AF57" s="163">
        <v>2049</v>
      </c>
      <c r="AG57" s="163">
        <v>2050</v>
      </c>
      <c r="AH57" s="163">
        <v>2051</v>
      </c>
      <c r="AI57" s="163">
        <v>2052</v>
      </c>
      <c r="AJ57" s="163">
        <v>2053</v>
      </c>
      <c r="AK57" s="163">
        <v>2054</v>
      </c>
      <c r="AL57" s="163">
        <v>2055</v>
      </c>
      <c r="AM57" s="163">
        <v>2056</v>
      </c>
      <c r="AN57" s="163">
        <v>2057</v>
      </c>
      <c r="AO57" s="163">
        <v>2058</v>
      </c>
      <c r="AP57" s="163">
        <v>2059</v>
      </c>
      <c r="AQ57" s="163">
        <v>2060</v>
      </c>
      <c r="AR57" s="163">
        <v>2061</v>
      </c>
      <c r="AS57" s="163">
        <v>2062</v>
      </c>
      <c r="AT57" s="163">
        <v>2063</v>
      </c>
      <c r="AU57" s="163">
        <v>2064</v>
      </c>
      <c r="AV57" s="163">
        <v>2065</v>
      </c>
      <c r="AW57" s="163">
        <v>2066</v>
      </c>
      <c r="AX57" s="163">
        <v>2067</v>
      </c>
      <c r="AY57" s="163">
        <v>2068</v>
      </c>
      <c r="AZ57" s="163">
        <v>2069</v>
      </c>
    </row>
    <row r="58" spans="1:52" s="130" customFormat="1" ht="15.75" x14ac:dyDescent="0.25">
      <c r="A58" s="177" t="s">
        <v>224</v>
      </c>
      <c r="B58" s="178"/>
      <c r="C58" s="178"/>
      <c r="D58" s="178"/>
      <c r="E58" s="178"/>
      <c r="F58" s="178"/>
      <c r="G58" s="178"/>
      <c r="H58" s="178"/>
      <c r="I58" s="178"/>
      <c r="J58" s="178"/>
      <c r="K58" s="178"/>
      <c r="L58" s="178"/>
      <c r="M58" s="179"/>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row>
    <row r="59" spans="1:52" s="130" customFormat="1" ht="15.75" x14ac:dyDescent="0.25">
      <c r="A59" s="177" t="s">
        <v>223</v>
      </c>
      <c r="B59" s="178"/>
      <c r="C59" s="178"/>
      <c r="D59" s="178"/>
      <c r="E59" s="178"/>
      <c r="F59" s="178"/>
      <c r="G59" s="178"/>
      <c r="H59" s="178"/>
      <c r="I59" s="178"/>
      <c r="J59" s="178"/>
      <c r="K59" s="178"/>
      <c r="L59" s="178"/>
      <c r="M59" s="179"/>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row>
    <row r="60" spans="1:52" s="130" customFormat="1" ht="15.75" x14ac:dyDescent="0.25">
      <c r="A60" s="167" t="s">
        <v>222</v>
      </c>
      <c r="B60" s="178"/>
      <c r="C60" s="178"/>
      <c r="D60" s="178"/>
      <c r="E60" s="178"/>
      <c r="F60" s="178"/>
      <c r="G60" s="178"/>
      <c r="H60" s="178"/>
      <c r="I60" s="178"/>
      <c r="J60" s="178"/>
      <c r="K60" s="178"/>
      <c r="L60" s="178"/>
      <c r="M60" s="179"/>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row>
    <row r="61" spans="1:52" s="130" customFormat="1" ht="16.5" thickBot="1" x14ac:dyDescent="0.3">
      <c r="A61" s="170" t="s">
        <v>221</v>
      </c>
      <c r="B61" s="180"/>
      <c r="C61" s="180"/>
      <c r="D61" s="180"/>
      <c r="E61" s="180"/>
      <c r="F61" s="180"/>
      <c r="G61" s="180"/>
      <c r="H61" s="180"/>
      <c r="I61" s="180"/>
      <c r="J61" s="180"/>
      <c r="K61" s="180"/>
      <c r="L61" s="180"/>
      <c r="M61" s="181"/>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row>
    <row r="62" spans="1:52" s="130" customFormat="1"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2" s="143" customFormat="1" ht="63" x14ac:dyDescent="0.25">
      <c r="A63" s="175" t="s">
        <v>414</v>
      </c>
      <c r="B63" s="163" t="s">
        <v>409</v>
      </c>
      <c r="C63" s="163">
        <v>2020</v>
      </c>
      <c r="D63" s="163">
        <v>2021</v>
      </c>
      <c r="E63" s="163">
        <v>2022</v>
      </c>
      <c r="F63" s="163">
        <v>2023</v>
      </c>
      <c r="G63" s="163">
        <v>2024</v>
      </c>
      <c r="H63" s="163">
        <v>2025</v>
      </c>
      <c r="I63" s="163">
        <v>2026</v>
      </c>
      <c r="J63" s="163">
        <v>2027</v>
      </c>
      <c r="K63" s="163">
        <v>2028</v>
      </c>
      <c r="L63" s="163">
        <v>2029</v>
      </c>
      <c r="M63" s="176">
        <v>2030</v>
      </c>
      <c r="N63" s="163">
        <v>2031</v>
      </c>
      <c r="O63" s="163">
        <v>2032</v>
      </c>
      <c r="P63" s="163">
        <v>2033</v>
      </c>
      <c r="Q63" s="163">
        <v>2034</v>
      </c>
      <c r="R63" s="163">
        <v>2035</v>
      </c>
      <c r="S63" s="163">
        <v>2036</v>
      </c>
      <c r="T63" s="163">
        <v>2037</v>
      </c>
      <c r="U63" s="163">
        <v>2038</v>
      </c>
      <c r="V63" s="163">
        <v>2039</v>
      </c>
      <c r="W63" s="163">
        <v>2040</v>
      </c>
      <c r="X63" s="163">
        <v>2041</v>
      </c>
      <c r="Y63" s="163">
        <v>2042</v>
      </c>
      <c r="Z63" s="163">
        <v>2043</v>
      </c>
      <c r="AA63" s="163">
        <v>2044</v>
      </c>
      <c r="AB63" s="163">
        <v>2045</v>
      </c>
      <c r="AC63" s="163">
        <v>2046</v>
      </c>
      <c r="AD63" s="163">
        <v>2047</v>
      </c>
      <c r="AE63" s="163">
        <v>2048</v>
      </c>
      <c r="AF63" s="163">
        <v>2049</v>
      </c>
      <c r="AG63" s="163">
        <v>2050</v>
      </c>
      <c r="AH63" s="163">
        <v>2051</v>
      </c>
      <c r="AI63" s="163">
        <v>2052</v>
      </c>
      <c r="AJ63" s="163">
        <v>2053</v>
      </c>
      <c r="AK63" s="163">
        <v>2054</v>
      </c>
      <c r="AL63" s="163">
        <v>2055</v>
      </c>
      <c r="AM63" s="163">
        <v>2056</v>
      </c>
      <c r="AN63" s="163">
        <v>2057</v>
      </c>
      <c r="AO63" s="163">
        <v>2058</v>
      </c>
      <c r="AP63" s="163">
        <v>2059</v>
      </c>
      <c r="AQ63" s="163">
        <v>2060</v>
      </c>
      <c r="AR63" s="163">
        <v>2061</v>
      </c>
      <c r="AS63" s="163">
        <v>2062</v>
      </c>
      <c r="AT63" s="163">
        <v>2063</v>
      </c>
      <c r="AU63" s="163">
        <v>2064</v>
      </c>
      <c r="AV63" s="163">
        <v>2065</v>
      </c>
      <c r="AW63" s="163">
        <v>2066</v>
      </c>
      <c r="AX63" s="163">
        <v>2067</v>
      </c>
      <c r="AY63" s="163">
        <v>2068</v>
      </c>
      <c r="AZ63" s="163">
        <v>2069</v>
      </c>
    </row>
    <row r="64" spans="1:52" s="138" customFormat="1" ht="14.25" x14ac:dyDescent="0.25">
      <c r="A64" s="186" t="s">
        <v>220</v>
      </c>
      <c r="B64" s="187"/>
      <c r="C64" s="187"/>
      <c r="D64" s="187"/>
      <c r="E64" s="187"/>
      <c r="F64" s="187"/>
      <c r="G64" s="187"/>
      <c r="H64" s="187"/>
      <c r="I64" s="187"/>
      <c r="J64" s="187"/>
      <c r="K64" s="187"/>
      <c r="L64" s="187"/>
      <c r="M64" s="188"/>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187"/>
      <c r="AL64" s="187"/>
      <c r="AM64" s="187"/>
      <c r="AN64" s="187"/>
      <c r="AO64" s="187"/>
      <c r="AP64" s="187"/>
      <c r="AQ64" s="187"/>
      <c r="AR64" s="187"/>
      <c r="AS64" s="187"/>
      <c r="AT64" s="187"/>
      <c r="AU64" s="187"/>
      <c r="AV64" s="187"/>
      <c r="AW64" s="187"/>
      <c r="AX64" s="187"/>
      <c r="AY64" s="187"/>
      <c r="AZ64" s="187"/>
    </row>
    <row r="65" spans="1:52" s="130" customFormat="1" ht="15.75" x14ac:dyDescent="0.25">
      <c r="A65" s="177" t="s">
        <v>219</v>
      </c>
      <c r="B65" s="189"/>
      <c r="C65" s="189"/>
      <c r="D65" s="189"/>
      <c r="E65" s="189"/>
      <c r="F65" s="189"/>
      <c r="G65" s="189"/>
      <c r="H65" s="189"/>
      <c r="I65" s="189"/>
      <c r="J65" s="189"/>
      <c r="K65" s="189"/>
      <c r="L65" s="189"/>
      <c r="M65" s="190"/>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row>
    <row r="66" spans="1:52" s="130" customFormat="1" ht="15.75" x14ac:dyDescent="0.25">
      <c r="A66" s="191" t="s">
        <v>218</v>
      </c>
      <c r="B66" s="189"/>
      <c r="C66" s="189"/>
      <c r="D66" s="189"/>
      <c r="E66" s="189"/>
      <c r="F66" s="189"/>
      <c r="G66" s="189"/>
      <c r="H66" s="189"/>
      <c r="I66" s="189"/>
      <c r="J66" s="189"/>
      <c r="K66" s="189"/>
      <c r="L66" s="189"/>
      <c r="M66" s="190"/>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row>
    <row r="67" spans="1:52" s="130" customFormat="1" ht="15.75" x14ac:dyDescent="0.25">
      <c r="A67" s="191" t="s">
        <v>217</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0" customFormat="1" ht="15.75" x14ac:dyDescent="0.25">
      <c r="A68" s="191" t="s">
        <v>406</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0" customFormat="1" ht="15.75" x14ac:dyDescent="0.25">
      <c r="A69" s="191" t="s">
        <v>406</v>
      </c>
      <c r="B69" s="189"/>
      <c r="C69" s="189"/>
      <c r="D69" s="189"/>
      <c r="E69" s="189"/>
      <c r="F69" s="189"/>
      <c r="G69" s="189"/>
      <c r="H69" s="189"/>
      <c r="I69" s="189"/>
      <c r="J69" s="189"/>
      <c r="K69" s="189"/>
      <c r="L69" s="189"/>
      <c r="M69" s="190"/>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row>
    <row r="70" spans="1:52" s="130" customFormat="1" ht="15.75" x14ac:dyDescent="0.25">
      <c r="A70" s="191" t="s">
        <v>406</v>
      </c>
      <c r="B70" s="189"/>
      <c r="C70" s="189"/>
      <c r="D70" s="189"/>
      <c r="E70" s="189"/>
      <c r="F70" s="189"/>
      <c r="G70" s="189"/>
      <c r="H70" s="189"/>
      <c r="I70" s="189"/>
      <c r="J70" s="189"/>
      <c r="K70" s="189"/>
      <c r="L70" s="189"/>
      <c r="M70" s="190"/>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row>
    <row r="71" spans="1:52" s="130" customFormat="1" ht="15.75" x14ac:dyDescent="0.25">
      <c r="A71" s="191" t="s">
        <v>216</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row>
    <row r="72" spans="1:52" s="138" customFormat="1" ht="14.25" x14ac:dyDescent="0.25">
      <c r="A72" s="192" t="s">
        <v>415</v>
      </c>
      <c r="B72" s="187"/>
      <c r="C72" s="187"/>
      <c r="D72" s="187"/>
      <c r="E72" s="187"/>
      <c r="F72" s="187"/>
      <c r="G72" s="187"/>
      <c r="H72" s="187"/>
      <c r="I72" s="187"/>
      <c r="J72" s="187"/>
      <c r="K72" s="187"/>
      <c r="L72" s="187"/>
      <c r="M72" s="188"/>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87"/>
      <c r="AN72" s="187"/>
      <c r="AO72" s="187"/>
      <c r="AP72" s="187"/>
      <c r="AQ72" s="187"/>
      <c r="AR72" s="187"/>
      <c r="AS72" s="187"/>
      <c r="AT72" s="187"/>
      <c r="AU72" s="187"/>
      <c r="AV72" s="187"/>
      <c r="AW72" s="187"/>
      <c r="AX72" s="187"/>
      <c r="AY72" s="187"/>
      <c r="AZ72" s="187"/>
    </row>
    <row r="73" spans="1:52" s="130" customFormat="1" ht="15.75" x14ac:dyDescent="0.25">
      <c r="A73" s="191" t="s">
        <v>212</v>
      </c>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row>
    <row r="74" spans="1:52" s="138" customFormat="1" ht="14.25" x14ac:dyDescent="0.25">
      <c r="A74" s="192" t="s">
        <v>416</v>
      </c>
      <c r="B74" s="187"/>
      <c r="C74" s="187"/>
      <c r="D74" s="187"/>
      <c r="E74" s="187"/>
      <c r="F74" s="187"/>
      <c r="G74" s="187"/>
      <c r="H74" s="187"/>
      <c r="I74" s="187"/>
      <c r="J74" s="187"/>
      <c r="K74" s="187"/>
      <c r="L74" s="187"/>
      <c r="M74" s="188"/>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c r="AR74" s="187"/>
      <c r="AS74" s="187"/>
      <c r="AT74" s="187"/>
      <c r="AU74" s="187"/>
      <c r="AV74" s="187"/>
      <c r="AW74" s="187"/>
      <c r="AX74" s="187"/>
      <c r="AY74" s="187"/>
      <c r="AZ74" s="187"/>
    </row>
    <row r="75" spans="1:52" s="130" customFormat="1" ht="15.75" x14ac:dyDescent="0.25">
      <c r="A75" s="191" t="s">
        <v>211</v>
      </c>
      <c r="B75" s="189"/>
      <c r="C75" s="189"/>
      <c r="D75" s="189"/>
      <c r="E75" s="189"/>
      <c r="F75" s="189"/>
      <c r="G75" s="189"/>
      <c r="H75" s="189"/>
      <c r="I75" s="189"/>
      <c r="J75" s="189"/>
      <c r="K75" s="189"/>
      <c r="L75" s="189"/>
      <c r="M75" s="190"/>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row>
    <row r="76" spans="1:52" s="138" customFormat="1" ht="14.25" x14ac:dyDescent="0.25">
      <c r="A76" s="192" t="s">
        <v>215</v>
      </c>
      <c r="B76" s="187"/>
      <c r="C76" s="187"/>
      <c r="D76" s="187"/>
      <c r="E76" s="187"/>
      <c r="F76" s="187"/>
      <c r="G76" s="187"/>
      <c r="H76" s="187"/>
      <c r="I76" s="187"/>
      <c r="J76" s="187"/>
      <c r="K76" s="187"/>
      <c r="L76" s="187"/>
      <c r="M76" s="188"/>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row>
    <row r="77" spans="1:52" s="130" customFormat="1" ht="15.75" x14ac:dyDescent="0.25">
      <c r="A77" s="191" t="s">
        <v>210</v>
      </c>
      <c r="B77" s="189"/>
      <c r="C77" s="189"/>
      <c r="D77" s="189"/>
      <c r="E77" s="189"/>
      <c r="F77" s="189"/>
      <c r="G77" s="189"/>
      <c r="H77" s="189"/>
      <c r="I77" s="189"/>
      <c r="J77" s="189"/>
      <c r="K77" s="189"/>
      <c r="L77" s="189"/>
      <c r="M77" s="190"/>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row>
    <row r="78" spans="1:52" s="130" customFormat="1" ht="16.5" thickBot="1" x14ac:dyDescent="0.3">
      <c r="A78" s="193" t="s">
        <v>214</v>
      </c>
      <c r="B78" s="194"/>
      <c r="C78" s="194"/>
      <c r="D78" s="194"/>
      <c r="E78" s="194"/>
      <c r="F78" s="194"/>
      <c r="G78" s="194"/>
      <c r="H78" s="194"/>
      <c r="I78" s="194"/>
      <c r="J78" s="194"/>
      <c r="K78" s="194"/>
      <c r="L78" s="194"/>
      <c r="M78" s="195"/>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row>
    <row r="79" spans="1:52" s="199" customFormat="1" ht="16.5" thickBot="1" x14ac:dyDescent="0.3">
      <c r="A79" s="196"/>
      <c r="B79" s="197">
        <v>0</v>
      </c>
      <c r="C79" s="197">
        <v>1</v>
      </c>
      <c r="D79" s="197">
        <v>2</v>
      </c>
      <c r="E79" s="197">
        <v>3</v>
      </c>
      <c r="F79" s="197">
        <v>4</v>
      </c>
      <c r="G79" s="197">
        <v>5</v>
      </c>
      <c r="H79" s="197">
        <v>6</v>
      </c>
      <c r="I79" s="197">
        <v>7</v>
      </c>
      <c r="J79" s="197">
        <v>8</v>
      </c>
      <c r="K79" s="197">
        <v>9</v>
      </c>
      <c r="L79" s="197">
        <v>10</v>
      </c>
      <c r="M79" s="198">
        <v>11</v>
      </c>
      <c r="N79" s="197">
        <v>12</v>
      </c>
      <c r="O79" s="197">
        <v>13</v>
      </c>
      <c r="P79" s="197">
        <v>14</v>
      </c>
      <c r="Q79" s="197">
        <v>15</v>
      </c>
      <c r="R79" s="197">
        <v>16</v>
      </c>
      <c r="S79" s="197">
        <v>17</v>
      </c>
      <c r="T79" s="197">
        <v>18</v>
      </c>
      <c r="U79" s="197">
        <v>19</v>
      </c>
      <c r="V79" s="197">
        <v>20</v>
      </c>
      <c r="W79" s="197">
        <v>21</v>
      </c>
      <c r="X79" s="197">
        <v>22</v>
      </c>
      <c r="Y79" s="197">
        <v>23</v>
      </c>
      <c r="Z79" s="197">
        <v>24</v>
      </c>
      <c r="AA79" s="197">
        <v>25</v>
      </c>
      <c r="AB79" s="197">
        <v>26</v>
      </c>
      <c r="AC79" s="197">
        <v>27</v>
      </c>
      <c r="AD79" s="197">
        <v>28</v>
      </c>
      <c r="AE79" s="197">
        <v>29</v>
      </c>
      <c r="AF79" s="197">
        <v>30</v>
      </c>
      <c r="AG79" s="197">
        <v>31</v>
      </c>
      <c r="AH79" s="197">
        <v>32</v>
      </c>
      <c r="AI79" s="197">
        <v>33</v>
      </c>
      <c r="AJ79" s="197">
        <v>34</v>
      </c>
      <c r="AK79" s="197">
        <v>35</v>
      </c>
      <c r="AL79" s="197">
        <v>36</v>
      </c>
      <c r="AM79" s="197">
        <v>37</v>
      </c>
      <c r="AN79" s="197">
        <v>38</v>
      </c>
      <c r="AO79" s="197">
        <v>39</v>
      </c>
      <c r="AP79" s="197">
        <v>40</v>
      </c>
      <c r="AQ79" s="197">
        <v>41</v>
      </c>
      <c r="AR79" s="197">
        <v>42</v>
      </c>
      <c r="AS79" s="197">
        <v>43</v>
      </c>
      <c r="AT79" s="197">
        <v>44</v>
      </c>
      <c r="AU79" s="197">
        <v>45</v>
      </c>
      <c r="AV79" s="197">
        <v>46</v>
      </c>
      <c r="AW79" s="197">
        <v>47</v>
      </c>
      <c r="AX79" s="197">
        <v>48</v>
      </c>
      <c r="AY79" s="197">
        <v>49</v>
      </c>
      <c r="AZ79" s="197">
        <v>50</v>
      </c>
    </row>
    <row r="80" spans="1:52" s="130" customFormat="1" ht="63" x14ac:dyDescent="0.25">
      <c r="A80" s="175" t="s">
        <v>213</v>
      </c>
      <c r="B80" s="163" t="s">
        <v>409</v>
      </c>
      <c r="C80" s="163">
        <v>2020</v>
      </c>
      <c r="D80" s="163">
        <v>2021</v>
      </c>
      <c r="E80" s="163">
        <v>2022</v>
      </c>
      <c r="F80" s="163">
        <v>2023</v>
      </c>
      <c r="G80" s="163">
        <v>2024</v>
      </c>
      <c r="H80" s="163">
        <v>2025</v>
      </c>
      <c r="I80" s="163">
        <v>2026</v>
      </c>
      <c r="J80" s="163">
        <v>2027</v>
      </c>
      <c r="K80" s="163">
        <v>2028</v>
      </c>
      <c r="L80" s="163">
        <v>2029</v>
      </c>
      <c r="M80" s="176">
        <v>2030</v>
      </c>
      <c r="N80" s="163">
        <v>2031</v>
      </c>
      <c r="O80" s="163">
        <v>2032</v>
      </c>
      <c r="P80" s="163">
        <v>2033</v>
      </c>
      <c r="Q80" s="163">
        <v>2034</v>
      </c>
      <c r="R80" s="163">
        <v>2035</v>
      </c>
      <c r="S80" s="163">
        <v>2036</v>
      </c>
      <c r="T80" s="163">
        <v>2037</v>
      </c>
      <c r="U80" s="163">
        <v>2038</v>
      </c>
      <c r="V80" s="163">
        <v>2039</v>
      </c>
      <c r="W80" s="163">
        <v>2040</v>
      </c>
      <c r="X80" s="163">
        <v>2041</v>
      </c>
      <c r="Y80" s="163">
        <v>2042</v>
      </c>
      <c r="Z80" s="163">
        <v>2043</v>
      </c>
      <c r="AA80" s="163">
        <v>2044</v>
      </c>
      <c r="AB80" s="163">
        <v>2045</v>
      </c>
      <c r="AC80" s="163">
        <v>2046</v>
      </c>
      <c r="AD80" s="163">
        <v>2047</v>
      </c>
      <c r="AE80" s="163">
        <v>2048</v>
      </c>
      <c r="AF80" s="163">
        <v>2049</v>
      </c>
      <c r="AG80" s="163">
        <v>2050</v>
      </c>
      <c r="AH80" s="163">
        <v>2051</v>
      </c>
      <c r="AI80" s="163">
        <v>2052</v>
      </c>
      <c r="AJ80" s="163">
        <v>2053</v>
      </c>
      <c r="AK80" s="163">
        <v>2054</v>
      </c>
      <c r="AL80" s="163">
        <v>2055</v>
      </c>
      <c r="AM80" s="163">
        <v>2056</v>
      </c>
      <c r="AN80" s="163">
        <v>2057</v>
      </c>
      <c r="AO80" s="163">
        <v>2058</v>
      </c>
      <c r="AP80" s="163">
        <v>2059</v>
      </c>
      <c r="AQ80" s="163">
        <v>2060</v>
      </c>
      <c r="AR80" s="163">
        <v>2061</v>
      </c>
      <c r="AS80" s="163">
        <v>2062</v>
      </c>
      <c r="AT80" s="163">
        <v>2063</v>
      </c>
      <c r="AU80" s="163">
        <v>2064</v>
      </c>
      <c r="AV80" s="163">
        <v>2065</v>
      </c>
      <c r="AW80" s="163">
        <v>2066</v>
      </c>
      <c r="AX80" s="163">
        <v>2067</v>
      </c>
      <c r="AY80" s="163">
        <v>2068</v>
      </c>
      <c r="AZ80" s="163">
        <v>2069</v>
      </c>
    </row>
    <row r="81" spans="1:52" s="138" customFormat="1" ht="14.25" x14ac:dyDescent="0.25">
      <c r="A81" s="186" t="s">
        <v>416</v>
      </c>
      <c r="B81" s="187"/>
      <c r="C81" s="187"/>
      <c r="D81" s="187"/>
      <c r="E81" s="187"/>
      <c r="F81" s="187"/>
      <c r="G81" s="187"/>
      <c r="H81" s="187"/>
      <c r="I81" s="187"/>
      <c r="J81" s="187"/>
      <c r="K81" s="187"/>
      <c r="L81" s="187"/>
      <c r="M81" s="188"/>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row>
    <row r="82" spans="1:52" s="130" customFormat="1" ht="15.75" x14ac:dyDescent="0.25">
      <c r="A82" s="191" t="s">
        <v>212</v>
      </c>
      <c r="B82" s="189"/>
      <c r="C82" s="189"/>
      <c r="D82" s="189"/>
      <c r="E82" s="189"/>
      <c r="F82" s="189"/>
      <c r="G82" s="189"/>
      <c r="H82" s="189"/>
      <c r="I82" s="189"/>
      <c r="J82" s="189"/>
      <c r="K82" s="189"/>
      <c r="L82" s="189"/>
      <c r="M82" s="190"/>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row>
    <row r="83" spans="1:52" s="130" customFormat="1" ht="15.75" x14ac:dyDescent="0.25">
      <c r="A83" s="191" t="s">
        <v>211</v>
      </c>
      <c r="B83" s="189"/>
      <c r="C83" s="189"/>
      <c r="D83" s="189"/>
      <c r="E83" s="189"/>
      <c r="F83" s="189"/>
      <c r="G83" s="189"/>
      <c r="H83" s="189"/>
      <c r="I83" s="189"/>
      <c r="J83" s="189"/>
      <c r="K83" s="189"/>
      <c r="L83" s="189"/>
      <c r="M83" s="190"/>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row>
    <row r="84" spans="1:52" s="130" customFormat="1" ht="15.75" x14ac:dyDescent="0.25">
      <c r="A84" s="191" t="s">
        <v>210</v>
      </c>
      <c r="B84" s="189"/>
      <c r="C84" s="189"/>
      <c r="D84" s="189"/>
      <c r="E84" s="189"/>
      <c r="F84" s="189"/>
      <c r="G84" s="189"/>
      <c r="H84" s="189"/>
      <c r="I84" s="189"/>
      <c r="J84" s="189"/>
      <c r="K84" s="189"/>
      <c r="L84" s="189"/>
      <c r="M84" s="190"/>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c r="AP84" s="189"/>
      <c r="AQ84" s="189"/>
      <c r="AR84" s="189"/>
      <c r="AS84" s="189"/>
      <c r="AT84" s="189"/>
      <c r="AU84" s="189"/>
      <c r="AV84" s="189"/>
      <c r="AW84" s="189"/>
      <c r="AX84" s="189"/>
      <c r="AY84" s="189"/>
      <c r="AZ84" s="189"/>
    </row>
    <row r="85" spans="1:52" s="130" customFormat="1" ht="15.75" x14ac:dyDescent="0.25">
      <c r="A85" s="191" t="s">
        <v>209</v>
      </c>
      <c r="B85" s="200"/>
      <c r="C85" s="200"/>
      <c r="D85" s="200"/>
      <c r="E85" s="200"/>
      <c r="F85" s="200"/>
      <c r="G85" s="200"/>
      <c r="H85" s="200"/>
      <c r="I85" s="200"/>
      <c r="J85" s="200"/>
      <c r="K85" s="200"/>
      <c r="L85" s="200"/>
      <c r="M85" s="19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0"/>
      <c r="AK85" s="200"/>
      <c r="AL85" s="200"/>
      <c r="AM85" s="200"/>
      <c r="AN85" s="200"/>
      <c r="AO85" s="200"/>
      <c r="AP85" s="200"/>
      <c r="AQ85" s="200"/>
      <c r="AR85" s="200"/>
      <c r="AS85" s="200"/>
      <c r="AT85" s="200"/>
      <c r="AU85" s="200"/>
      <c r="AV85" s="200"/>
      <c r="AW85" s="200"/>
      <c r="AX85" s="200"/>
      <c r="AY85" s="200"/>
      <c r="AZ85" s="200"/>
    </row>
    <row r="86" spans="1:52" s="130" customFormat="1" ht="15.75" x14ac:dyDescent="0.25">
      <c r="A86" s="191" t="s">
        <v>208</v>
      </c>
      <c r="B86" s="189"/>
      <c r="C86" s="189"/>
      <c r="D86" s="189"/>
      <c r="E86" s="189"/>
      <c r="F86" s="189"/>
      <c r="G86" s="189"/>
      <c r="H86" s="189"/>
      <c r="I86" s="189"/>
      <c r="J86" s="189"/>
      <c r="K86" s="189"/>
      <c r="L86" s="189"/>
      <c r="M86" s="190"/>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0" customFormat="1" ht="15.75" x14ac:dyDescent="0.25">
      <c r="A87" s="191" t="s">
        <v>207</v>
      </c>
      <c r="B87" s="189"/>
      <c r="C87" s="189"/>
      <c r="D87" s="189"/>
      <c r="E87" s="189"/>
      <c r="F87" s="189"/>
      <c r="G87" s="189"/>
      <c r="H87" s="189"/>
      <c r="I87" s="189"/>
      <c r="J87" s="189"/>
      <c r="K87" s="189"/>
      <c r="L87" s="189"/>
      <c r="M87" s="190"/>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0" customFormat="1" ht="15.75" x14ac:dyDescent="0.25">
      <c r="A88" s="191" t="s">
        <v>206</v>
      </c>
      <c r="B88" s="189"/>
      <c r="C88" s="189"/>
      <c r="D88" s="189"/>
      <c r="E88" s="189"/>
      <c r="F88" s="189"/>
      <c r="G88" s="189"/>
      <c r="H88" s="189"/>
      <c r="I88" s="189"/>
      <c r="J88" s="189"/>
      <c r="K88" s="189"/>
      <c r="L88" s="189"/>
      <c r="M88" s="190"/>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V88" s="189"/>
      <c r="AW88" s="189"/>
      <c r="AX88" s="189"/>
      <c r="AY88" s="189"/>
      <c r="AZ88" s="189"/>
    </row>
    <row r="89" spans="1:52" s="138" customFormat="1" ht="14.25" x14ac:dyDescent="0.25">
      <c r="A89" s="201" t="s">
        <v>205</v>
      </c>
      <c r="B89" s="187"/>
      <c r="C89" s="187"/>
      <c r="D89" s="187"/>
      <c r="E89" s="187"/>
      <c r="F89" s="187"/>
      <c r="G89" s="187"/>
      <c r="H89" s="187"/>
      <c r="I89" s="187"/>
      <c r="J89" s="187"/>
      <c r="K89" s="187"/>
      <c r="L89" s="187"/>
      <c r="M89" s="188"/>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187"/>
      <c r="AL89" s="187"/>
      <c r="AM89" s="187"/>
      <c r="AN89" s="187"/>
      <c r="AO89" s="187"/>
      <c r="AP89" s="187"/>
      <c r="AQ89" s="187"/>
      <c r="AR89" s="187"/>
      <c r="AS89" s="187"/>
      <c r="AT89" s="187"/>
      <c r="AU89" s="187"/>
      <c r="AV89" s="187"/>
      <c r="AW89" s="187"/>
      <c r="AX89" s="187"/>
      <c r="AY89" s="187"/>
      <c r="AZ89" s="187"/>
    </row>
    <row r="90" spans="1:52" s="138" customFormat="1" ht="14.25" x14ac:dyDescent="0.25">
      <c r="A90" s="201" t="s">
        <v>417</v>
      </c>
      <c r="B90" s="187"/>
      <c r="C90" s="187"/>
      <c r="D90" s="187"/>
      <c r="E90" s="187"/>
      <c r="F90" s="187"/>
      <c r="G90" s="187"/>
      <c r="H90" s="187"/>
      <c r="I90" s="187"/>
      <c r="J90" s="187"/>
      <c r="K90" s="187"/>
      <c r="L90" s="187"/>
      <c r="M90" s="188"/>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row>
    <row r="91" spans="1:52" s="130" customFormat="1" ht="15.75" x14ac:dyDescent="0.25">
      <c r="A91" s="202" t="s">
        <v>204</v>
      </c>
      <c r="B91" s="203"/>
      <c r="C91" s="203"/>
      <c r="D91" s="203"/>
      <c r="E91" s="203"/>
      <c r="F91" s="203"/>
      <c r="G91" s="203"/>
      <c r="H91" s="203"/>
      <c r="I91" s="203"/>
      <c r="J91" s="203"/>
      <c r="K91" s="203"/>
      <c r="L91" s="203"/>
      <c r="M91" s="204"/>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3"/>
      <c r="AV91" s="203"/>
      <c r="AW91" s="203"/>
      <c r="AX91" s="203"/>
      <c r="AY91" s="203"/>
      <c r="AZ91" s="203"/>
    </row>
    <row r="92" spans="1:52" s="138" customFormat="1" ht="14.25" x14ac:dyDescent="0.25">
      <c r="A92" s="205" t="s">
        <v>418</v>
      </c>
      <c r="B92" s="206"/>
      <c r="C92" s="206"/>
      <c r="D92" s="206"/>
      <c r="E92" s="206"/>
      <c r="F92" s="206"/>
      <c r="G92" s="206"/>
      <c r="H92" s="206"/>
      <c r="I92" s="206"/>
      <c r="J92" s="206"/>
      <c r="K92" s="206"/>
      <c r="L92" s="206"/>
      <c r="M92" s="188"/>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row>
    <row r="93" spans="1:52" s="138" customFormat="1" ht="14.25" x14ac:dyDescent="0.25">
      <c r="A93" s="205" t="s">
        <v>419</v>
      </c>
      <c r="B93" s="206"/>
      <c r="C93" s="206"/>
      <c r="D93" s="206"/>
      <c r="E93" s="206"/>
      <c r="F93" s="206"/>
      <c r="G93" s="206"/>
      <c r="H93" s="206"/>
      <c r="I93" s="206"/>
      <c r="J93" s="206"/>
      <c r="K93" s="206"/>
      <c r="L93" s="206"/>
      <c r="M93" s="188"/>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c r="AQ93" s="206"/>
      <c r="AR93" s="206"/>
      <c r="AS93" s="206"/>
      <c r="AT93" s="206"/>
      <c r="AU93" s="206"/>
      <c r="AV93" s="206"/>
      <c r="AW93" s="206"/>
      <c r="AX93" s="206"/>
      <c r="AY93" s="206"/>
      <c r="AZ93" s="206"/>
    </row>
    <row r="94" spans="1:52" s="138" customFormat="1" ht="14.25" x14ac:dyDescent="0.25">
      <c r="A94" s="205" t="s">
        <v>420</v>
      </c>
      <c r="B94" s="207"/>
      <c r="C94" s="207"/>
      <c r="D94" s="207"/>
      <c r="E94" s="207"/>
      <c r="F94" s="207"/>
      <c r="G94" s="207"/>
      <c r="H94" s="207"/>
      <c r="I94" s="207"/>
      <c r="J94" s="207"/>
      <c r="K94" s="207"/>
      <c r="L94" s="207"/>
      <c r="M94" s="208"/>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row>
    <row r="95" spans="1:52" s="138" customFormat="1" ht="14.25" x14ac:dyDescent="0.25">
      <c r="A95" s="205" t="s">
        <v>421</v>
      </c>
      <c r="B95" s="209"/>
      <c r="C95" s="209"/>
      <c r="D95" s="209"/>
      <c r="E95" s="209"/>
      <c r="F95" s="209"/>
      <c r="G95" s="209"/>
      <c r="H95" s="209"/>
      <c r="I95" s="209"/>
      <c r="J95" s="209"/>
      <c r="K95" s="209"/>
      <c r="L95" s="209"/>
      <c r="M95" s="210"/>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row>
    <row r="96" spans="1:52" s="138" customFormat="1" thickBot="1" x14ac:dyDescent="0.3">
      <c r="A96" s="211" t="s">
        <v>422</v>
      </c>
      <c r="B96" s="212"/>
      <c r="C96" s="212"/>
      <c r="D96" s="212"/>
      <c r="E96" s="212"/>
      <c r="F96" s="212"/>
      <c r="G96" s="212"/>
      <c r="H96" s="212"/>
      <c r="I96" s="212"/>
      <c r="J96" s="212"/>
      <c r="K96" s="212"/>
      <c r="L96" s="212"/>
      <c r="M96" s="213"/>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60" workbookViewId="0">
      <selection activeCell="K21" sqref="K21:K2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87" t="str">
        <f>'1. паспорт местоположение'!$A$5</f>
        <v>Год раскрытия информации: 2022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
        <v>435</v>
      </c>
      <c r="B9" s="293"/>
      <c r="C9" s="293"/>
      <c r="D9" s="293"/>
      <c r="E9" s="293"/>
      <c r="F9" s="293"/>
      <c r="G9" s="293"/>
      <c r="H9" s="293"/>
      <c r="I9" s="293"/>
      <c r="J9" s="293"/>
      <c r="K9" s="293"/>
      <c r="L9" s="293"/>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3" t="str">
        <f>'5. анализ эконом эфф'!A12:AR12</f>
        <v>H_TP1100.VL.0028</v>
      </c>
      <c r="B12" s="293"/>
      <c r="C12" s="293"/>
      <c r="D12" s="293"/>
      <c r="E12" s="293"/>
      <c r="F12" s="293"/>
      <c r="G12" s="293"/>
      <c r="H12" s="293"/>
      <c r="I12" s="293"/>
      <c r="J12" s="293"/>
      <c r="K12" s="293"/>
      <c r="L12" s="293"/>
    </row>
    <row r="13" spans="1:44" x14ac:dyDescent="0.25">
      <c r="A13" s="288" t="s">
        <v>8</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x14ac:dyDescent="0.25">
      <c r="A15" s="292" t="str">
        <f>'5. анализ эконом эфф'!A15:AR15</f>
        <v>Реконструкция ВЛ 110 кВ Имилор-Восточно-Моховая 1,2 (замена грозотроса 17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346" t="s">
        <v>359</v>
      </c>
      <c r="B19" s="346"/>
      <c r="C19" s="346"/>
      <c r="D19" s="346"/>
      <c r="E19" s="346"/>
      <c r="F19" s="346"/>
      <c r="G19" s="346"/>
      <c r="H19" s="346"/>
      <c r="I19" s="346"/>
      <c r="J19" s="346"/>
      <c r="K19" s="346"/>
      <c r="L19" s="346"/>
    </row>
    <row r="20" spans="1:12" x14ac:dyDescent="0.25">
      <c r="A20" s="61"/>
      <c r="B20" s="61"/>
      <c r="C20" s="76"/>
      <c r="D20" s="76"/>
      <c r="E20" s="76"/>
      <c r="F20" s="76"/>
      <c r="G20" s="76"/>
      <c r="H20" s="76"/>
      <c r="I20" s="76"/>
      <c r="J20" s="76"/>
      <c r="K20" s="76"/>
      <c r="L20" s="76"/>
    </row>
    <row r="21" spans="1:12" ht="28.5" customHeight="1" x14ac:dyDescent="0.25">
      <c r="A21" s="336" t="s">
        <v>174</v>
      </c>
      <c r="B21" s="336" t="s">
        <v>173</v>
      </c>
      <c r="C21" s="342" t="s">
        <v>294</v>
      </c>
      <c r="D21" s="342"/>
      <c r="E21" s="342"/>
      <c r="F21" s="342"/>
      <c r="G21" s="342"/>
      <c r="H21" s="342"/>
      <c r="I21" s="337" t="s">
        <v>172</v>
      </c>
      <c r="J21" s="339" t="s">
        <v>296</v>
      </c>
      <c r="K21" s="336" t="s">
        <v>171</v>
      </c>
      <c r="L21" s="338" t="s">
        <v>295</v>
      </c>
    </row>
    <row r="22" spans="1:12" ht="58.5" customHeight="1" x14ac:dyDescent="0.25">
      <c r="A22" s="336"/>
      <c r="B22" s="336"/>
      <c r="C22" s="343" t="s">
        <v>3</v>
      </c>
      <c r="D22" s="343"/>
      <c r="E22" s="106"/>
      <c r="F22" s="107"/>
      <c r="G22" s="344" t="s">
        <v>2</v>
      </c>
      <c r="H22" s="345"/>
      <c r="I22" s="337"/>
      <c r="J22" s="340"/>
      <c r="K22" s="336"/>
      <c r="L22" s="338"/>
    </row>
    <row r="23" spans="1:12" ht="47.25" x14ac:dyDescent="0.25">
      <c r="A23" s="336"/>
      <c r="B23" s="336"/>
      <c r="C23" s="75" t="s">
        <v>170</v>
      </c>
      <c r="D23" s="75" t="s">
        <v>169</v>
      </c>
      <c r="E23" s="75" t="s">
        <v>170</v>
      </c>
      <c r="F23" s="75" t="s">
        <v>169</v>
      </c>
      <c r="G23" s="75" t="s">
        <v>170</v>
      </c>
      <c r="H23" s="75" t="s">
        <v>169</v>
      </c>
      <c r="I23" s="337"/>
      <c r="J23" s="341"/>
      <c r="K23" s="336"/>
      <c r="L23" s="33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271" t="s">
        <v>391</v>
      </c>
      <c r="D26" s="272" t="s">
        <v>391</v>
      </c>
      <c r="E26" s="273"/>
      <c r="F26" s="273"/>
      <c r="G26" s="271" t="s">
        <v>391</v>
      </c>
      <c r="H26" s="271" t="s">
        <v>391</v>
      </c>
      <c r="I26" s="73"/>
      <c r="J26" s="73"/>
      <c r="K26" s="66"/>
      <c r="L26" s="66"/>
    </row>
    <row r="27" spans="1:12" s="62" customFormat="1" ht="39" customHeight="1" x14ac:dyDescent="0.25">
      <c r="A27" s="69" t="s">
        <v>166</v>
      </c>
      <c r="B27" s="74" t="s">
        <v>303</v>
      </c>
      <c r="C27" s="271" t="s">
        <v>391</v>
      </c>
      <c r="D27" s="272" t="s">
        <v>391</v>
      </c>
      <c r="E27" s="273"/>
      <c r="F27" s="273"/>
      <c r="G27" s="271" t="s">
        <v>391</v>
      </c>
      <c r="H27" s="271" t="s">
        <v>391</v>
      </c>
      <c r="I27" s="73"/>
      <c r="J27" s="73"/>
      <c r="K27" s="66"/>
      <c r="L27" s="66"/>
    </row>
    <row r="28" spans="1:12" s="62" customFormat="1" ht="70.5" customHeight="1" x14ac:dyDescent="0.25">
      <c r="A28" s="69" t="s">
        <v>302</v>
      </c>
      <c r="B28" s="74" t="s">
        <v>307</v>
      </c>
      <c r="C28" s="271" t="s">
        <v>391</v>
      </c>
      <c r="D28" s="272" t="s">
        <v>391</v>
      </c>
      <c r="E28" s="273"/>
      <c r="F28" s="273"/>
      <c r="G28" s="271" t="s">
        <v>391</v>
      </c>
      <c r="H28" s="271" t="s">
        <v>391</v>
      </c>
      <c r="I28" s="73"/>
      <c r="J28" s="73"/>
      <c r="K28" s="66"/>
      <c r="L28" s="66"/>
    </row>
    <row r="29" spans="1:12" s="62" customFormat="1" ht="41.25" customHeight="1" x14ac:dyDescent="0.25">
      <c r="A29" s="69" t="s">
        <v>165</v>
      </c>
      <c r="B29" s="74" t="s">
        <v>306</v>
      </c>
      <c r="C29" s="271" t="s">
        <v>391</v>
      </c>
      <c r="D29" s="272" t="s">
        <v>391</v>
      </c>
      <c r="E29" s="273"/>
      <c r="F29" s="273"/>
      <c r="G29" s="271" t="s">
        <v>391</v>
      </c>
      <c r="H29" s="271" t="s">
        <v>391</v>
      </c>
      <c r="I29" s="73"/>
      <c r="J29" s="73"/>
      <c r="K29" s="66"/>
      <c r="L29" s="66"/>
    </row>
    <row r="30" spans="1:12" s="62" customFormat="1" ht="42" customHeight="1" x14ac:dyDescent="0.25">
      <c r="A30" s="69" t="s">
        <v>164</v>
      </c>
      <c r="B30" s="74" t="s">
        <v>308</v>
      </c>
      <c r="C30" s="271" t="s">
        <v>391</v>
      </c>
      <c r="D30" s="272" t="s">
        <v>391</v>
      </c>
      <c r="E30" s="273"/>
      <c r="F30" s="273"/>
      <c r="G30" s="271" t="s">
        <v>391</v>
      </c>
      <c r="H30" s="271" t="s">
        <v>391</v>
      </c>
      <c r="I30" s="73"/>
      <c r="J30" s="73"/>
      <c r="K30" s="66"/>
      <c r="L30" s="66"/>
    </row>
    <row r="31" spans="1:12" s="62" customFormat="1" ht="37.5" customHeight="1" x14ac:dyDescent="0.25">
      <c r="A31" s="69" t="s">
        <v>163</v>
      </c>
      <c r="B31" s="68" t="s">
        <v>304</v>
      </c>
      <c r="C31" s="274">
        <v>45658</v>
      </c>
      <c r="D31" s="275" t="s">
        <v>541</v>
      </c>
      <c r="E31" s="273"/>
      <c r="F31" s="273"/>
      <c r="G31" s="274">
        <v>45658</v>
      </c>
      <c r="H31" s="275">
        <v>45703</v>
      </c>
      <c r="I31" s="73"/>
      <c r="J31" s="73"/>
      <c r="K31" s="66"/>
      <c r="L31" s="66"/>
    </row>
    <row r="32" spans="1:12" s="62" customFormat="1" ht="34.5" customHeight="1" x14ac:dyDescent="0.25">
      <c r="A32" s="69" t="s">
        <v>161</v>
      </c>
      <c r="B32" s="68" t="s">
        <v>309</v>
      </c>
      <c r="C32" s="272">
        <v>45809</v>
      </c>
      <c r="D32" s="272" t="s">
        <v>541</v>
      </c>
      <c r="E32" s="273"/>
      <c r="F32" s="273"/>
      <c r="G32" s="272">
        <v>45809</v>
      </c>
      <c r="H32" s="272">
        <v>45823</v>
      </c>
      <c r="I32" s="73"/>
      <c r="J32" s="73"/>
      <c r="K32" s="66"/>
      <c r="L32" s="66"/>
    </row>
    <row r="33" spans="1:12" s="62" customFormat="1" ht="37.5" customHeight="1" x14ac:dyDescent="0.25">
      <c r="A33" s="69" t="s">
        <v>320</v>
      </c>
      <c r="B33" s="68" t="s">
        <v>256</v>
      </c>
      <c r="C33" s="272">
        <v>45792</v>
      </c>
      <c r="D33" s="276" t="s">
        <v>541</v>
      </c>
      <c r="E33" s="273"/>
      <c r="F33" s="273"/>
      <c r="G33" s="272">
        <v>45792</v>
      </c>
      <c r="H33" s="276">
        <v>45809</v>
      </c>
      <c r="I33" s="73"/>
      <c r="J33" s="73"/>
      <c r="K33" s="66"/>
      <c r="L33" s="66"/>
    </row>
    <row r="34" spans="1:12" s="62" customFormat="1" ht="47.25" customHeight="1" x14ac:dyDescent="0.25">
      <c r="A34" s="69" t="s">
        <v>321</v>
      </c>
      <c r="B34" s="68" t="s">
        <v>313</v>
      </c>
      <c r="C34" s="272" t="s">
        <v>391</v>
      </c>
      <c r="D34" s="272" t="s">
        <v>391</v>
      </c>
      <c r="E34" s="273"/>
      <c r="F34" s="273"/>
      <c r="G34" s="272" t="s">
        <v>391</v>
      </c>
      <c r="H34" s="272" t="s">
        <v>391</v>
      </c>
      <c r="I34" s="72"/>
      <c r="J34" s="72"/>
      <c r="K34" s="72"/>
      <c r="L34" s="66"/>
    </row>
    <row r="35" spans="1:12" s="62" customFormat="1" ht="36.75" customHeight="1" x14ac:dyDescent="0.25">
      <c r="A35" s="69" t="s">
        <v>322</v>
      </c>
      <c r="B35" s="68" t="s">
        <v>162</v>
      </c>
      <c r="C35" s="272">
        <v>45818</v>
      </c>
      <c r="D35" s="276" t="s">
        <v>541</v>
      </c>
      <c r="E35" s="273"/>
      <c r="F35" s="273"/>
      <c r="G35" s="272">
        <v>45818</v>
      </c>
      <c r="H35" s="276">
        <v>45823</v>
      </c>
      <c r="I35" s="72"/>
      <c r="J35" s="72"/>
      <c r="K35" s="72"/>
      <c r="L35" s="66"/>
    </row>
    <row r="36" spans="1:12" ht="37.5" customHeight="1" x14ac:dyDescent="0.25">
      <c r="A36" s="69" t="s">
        <v>323</v>
      </c>
      <c r="B36" s="68" t="s">
        <v>305</v>
      </c>
      <c r="C36" s="272">
        <v>45818</v>
      </c>
      <c r="D36" s="276" t="s">
        <v>541</v>
      </c>
      <c r="E36" s="277"/>
      <c r="F36" s="273"/>
      <c r="G36" s="272">
        <v>45818</v>
      </c>
      <c r="H36" s="276">
        <v>45823</v>
      </c>
      <c r="I36" s="71"/>
      <c r="J36" s="71"/>
      <c r="K36" s="66"/>
      <c r="L36" s="66"/>
    </row>
    <row r="37" spans="1:12" ht="30.75" customHeight="1" x14ac:dyDescent="0.25">
      <c r="A37" s="69" t="s">
        <v>324</v>
      </c>
      <c r="B37" s="68" t="s">
        <v>160</v>
      </c>
      <c r="C37" s="276">
        <v>45778</v>
      </c>
      <c r="D37" s="271" t="s">
        <v>541</v>
      </c>
      <c r="E37" s="277"/>
      <c r="F37" s="273"/>
      <c r="G37" s="276">
        <v>45778</v>
      </c>
      <c r="H37" s="272">
        <v>45823</v>
      </c>
      <c r="I37" s="71"/>
      <c r="J37" s="71"/>
      <c r="K37" s="66"/>
      <c r="L37" s="66"/>
    </row>
    <row r="38" spans="1:12" x14ac:dyDescent="0.25">
      <c r="A38" s="69" t="s">
        <v>543</v>
      </c>
      <c r="B38" s="70" t="s">
        <v>159</v>
      </c>
      <c r="C38" s="67"/>
      <c r="D38" s="271"/>
      <c r="E38" s="271"/>
      <c r="F38" s="271"/>
      <c r="G38" s="67"/>
      <c r="H38" s="271"/>
      <c r="I38" s="66"/>
      <c r="J38" s="66"/>
      <c r="K38" s="66"/>
      <c r="L38" s="66"/>
    </row>
    <row r="39" spans="1:12" ht="78.75" x14ac:dyDescent="0.25">
      <c r="A39" s="69">
        <v>2</v>
      </c>
      <c r="B39" s="68" t="s">
        <v>310</v>
      </c>
      <c r="C39" s="278">
        <v>45824</v>
      </c>
      <c r="D39" s="271" t="s">
        <v>541</v>
      </c>
      <c r="E39" s="271"/>
      <c r="F39" s="271"/>
      <c r="G39" s="278">
        <v>45824</v>
      </c>
      <c r="H39" s="278">
        <v>45868</v>
      </c>
      <c r="I39" s="223"/>
      <c r="J39" s="223"/>
      <c r="K39" s="66"/>
      <c r="L39" s="66"/>
    </row>
    <row r="40" spans="1:12" ht="21" customHeight="1" x14ac:dyDescent="0.25">
      <c r="A40" s="69" t="s">
        <v>158</v>
      </c>
      <c r="B40" s="68" t="s">
        <v>312</v>
      </c>
      <c r="C40" s="275">
        <v>45870</v>
      </c>
      <c r="D40" s="271" t="s">
        <v>541</v>
      </c>
      <c r="E40" s="271"/>
      <c r="F40" s="271"/>
      <c r="G40" s="275">
        <v>45870</v>
      </c>
      <c r="H40" s="278">
        <v>45899</v>
      </c>
      <c r="I40" s="66"/>
      <c r="J40" s="66"/>
      <c r="K40" s="66"/>
      <c r="L40" s="66"/>
    </row>
    <row r="41" spans="1:12" ht="53.25" customHeight="1" x14ac:dyDescent="0.25">
      <c r="A41" s="69" t="s">
        <v>157</v>
      </c>
      <c r="B41" s="70" t="s">
        <v>389</v>
      </c>
      <c r="C41" s="67"/>
      <c r="D41" s="271"/>
      <c r="E41" s="271"/>
      <c r="F41" s="271"/>
      <c r="G41" s="67"/>
      <c r="H41" s="271"/>
      <c r="I41" s="66"/>
      <c r="J41" s="66"/>
      <c r="K41" s="66"/>
      <c r="L41" s="66"/>
    </row>
    <row r="42" spans="1:12" ht="42" customHeight="1" x14ac:dyDescent="0.25">
      <c r="A42" s="69">
        <v>3</v>
      </c>
      <c r="B42" s="68" t="s">
        <v>311</v>
      </c>
      <c r="C42" s="278">
        <v>45870</v>
      </c>
      <c r="D42" s="271" t="s">
        <v>541</v>
      </c>
      <c r="E42" s="271"/>
      <c r="F42" s="271"/>
      <c r="G42" s="278">
        <v>45870</v>
      </c>
      <c r="H42" s="278">
        <v>45884</v>
      </c>
      <c r="I42" s="66"/>
      <c r="J42" s="66"/>
      <c r="K42" s="66"/>
      <c r="L42" s="66"/>
    </row>
    <row r="43" spans="1:12" ht="34.5" customHeight="1" x14ac:dyDescent="0.25">
      <c r="A43" s="69" t="s">
        <v>156</v>
      </c>
      <c r="B43" s="68" t="s">
        <v>154</v>
      </c>
      <c r="C43" s="275">
        <v>45901</v>
      </c>
      <c r="D43" s="271" t="s">
        <v>541</v>
      </c>
      <c r="E43" s="271"/>
      <c r="F43" s="271"/>
      <c r="G43" s="275">
        <v>45901</v>
      </c>
      <c r="H43" s="278">
        <v>45930</v>
      </c>
      <c r="I43" s="66"/>
      <c r="J43" s="66"/>
      <c r="K43" s="66"/>
      <c r="L43" s="66"/>
    </row>
    <row r="44" spans="1:12" ht="24.75" customHeight="1" x14ac:dyDescent="0.25">
      <c r="A44" s="69" t="s">
        <v>155</v>
      </c>
      <c r="B44" s="68" t="s">
        <v>152</v>
      </c>
      <c r="C44" s="275">
        <v>45931</v>
      </c>
      <c r="D44" s="271" t="s">
        <v>541</v>
      </c>
      <c r="E44" s="271"/>
      <c r="F44" s="271"/>
      <c r="G44" s="275">
        <v>45931</v>
      </c>
      <c r="H44" s="278">
        <v>45991</v>
      </c>
      <c r="I44" s="66"/>
      <c r="J44" s="66"/>
      <c r="K44" s="66"/>
      <c r="L44" s="66"/>
    </row>
    <row r="45" spans="1:12" ht="90.75" customHeight="1" x14ac:dyDescent="0.25">
      <c r="A45" s="69" t="s">
        <v>153</v>
      </c>
      <c r="B45" s="68" t="s">
        <v>316</v>
      </c>
      <c r="C45" s="275">
        <v>46001</v>
      </c>
      <c r="D45" s="271" t="s">
        <v>541</v>
      </c>
      <c r="E45" s="271"/>
      <c r="F45" s="271"/>
      <c r="G45" s="275">
        <v>46001</v>
      </c>
      <c r="H45" s="274">
        <v>46006</v>
      </c>
      <c r="I45" s="66"/>
      <c r="J45" s="66"/>
      <c r="K45" s="66"/>
      <c r="L45" s="66"/>
    </row>
    <row r="46" spans="1:12" ht="167.25" customHeight="1" x14ac:dyDescent="0.25">
      <c r="A46" s="69" t="s">
        <v>151</v>
      </c>
      <c r="B46" s="68" t="s">
        <v>314</v>
      </c>
      <c r="C46" s="67" t="s">
        <v>391</v>
      </c>
      <c r="D46" s="272" t="s">
        <v>391</v>
      </c>
      <c r="E46" s="271"/>
      <c r="F46" s="271"/>
      <c r="G46" s="67" t="s">
        <v>391</v>
      </c>
      <c r="H46" s="272" t="s">
        <v>391</v>
      </c>
      <c r="I46" s="66"/>
      <c r="J46" s="66"/>
      <c r="K46" s="66"/>
      <c r="L46" s="66"/>
    </row>
    <row r="47" spans="1:12" ht="23.25" customHeight="1" x14ac:dyDescent="0.25">
      <c r="A47" s="69" t="s">
        <v>149</v>
      </c>
      <c r="B47" s="68" t="s">
        <v>150</v>
      </c>
      <c r="C47" s="275">
        <v>45992</v>
      </c>
      <c r="D47" s="271" t="s">
        <v>541</v>
      </c>
      <c r="E47" s="271"/>
      <c r="F47" s="271"/>
      <c r="G47" s="275">
        <v>45992</v>
      </c>
      <c r="H47" s="274">
        <v>46001</v>
      </c>
      <c r="I47" s="66"/>
      <c r="J47" s="66"/>
      <c r="K47" s="66"/>
      <c r="L47" s="66"/>
    </row>
    <row r="48" spans="1:12" ht="37.5" customHeight="1" x14ac:dyDescent="0.25">
      <c r="A48" s="69" t="s">
        <v>544</v>
      </c>
      <c r="B48" s="70" t="s">
        <v>148</v>
      </c>
      <c r="C48" s="67"/>
      <c r="D48" s="271"/>
      <c r="E48" s="271"/>
      <c r="F48" s="271"/>
      <c r="G48" s="67"/>
      <c r="H48" s="271"/>
      <c r="I48" s="66"/>
      <c r="J48" s="66"/>
      <c r="K48" s="66"/>
      <c r="L48" s="66"/>
    </row>
    <row r="49" spans="1:12" ht="35.25" customHeight="1" x14ac:dyDescent="0.25">
      <c r="A49" s="69">
        <v>4</v>
      </c>
      <c r="B49" s="68" t="s">
        <v>146</v>
      </c>
      <c r="C49" s="278">
        <v>46001</v>
      </c>
      <c r="D49" s="271" t="s">
        <v>541</v>
      </c>
      <c r="E49" s="271"/>
      <c r="F49" s="271"/>
      <c r="G49" s="278">
        <v>46001</v>
      </c>
      <c r="H49" s="275">
        <v>46016</v>
      </c>
      <c r="I49" s="66"/>
      <c r="J49" s="66"/>
      <c r="K49" s="66"/>
      <c r="L49" s="66"/>
    </row>
    <row r="50" spans="1:12" ht="86.25" customHeight="1" x14ac:dyDescent="0.25">
      <c r="A50" s="69" t="s">
        <v>147</v>
      </c>
      <c r="B50" s="68" t="s">
        <v>315</v>
      </c>
      <c r="C50" s="275">
        <v>46016</v>
      </c>
      <c r="D50" s="271" t="s">
        <v>541</v>
      </c>
      <c r="E50" s="271"/>
      <c r="F50" s="271"/>
      <c r="G50" s="275">
        <v>46016</v>
      </c>
      <c r="H50" s="275">
        <v>46019</v>
      </c>
      <c r="I50" s="66"/>
      <c r="J50" s="66"/>
      <c r="K50" s="66"/>
      <c r="L50" s="66"/>
    </row>
    <row r="51" spans="1:12" ht="67.5" customHeight="1" x14ac:dyDescent="0.25">
      <c r="A51" s="69" t="s">
        <v>145</v>
      </c>
      <c r="B51" s="68" t="s">
        <v>317</v>
      </c>
      <c r="C51" s="272">
        <v>46007</v>
      </c>
      <c r="D51" s="271" t="s">
        <v>541</v>
      </c>
      <c r="E51" s="271"/>
      <c r="F51" s="271"/>
      <c r="G51" s="272">
        <v>46007</v>
      </c>
      <c r="H51" s="272">
        <v>46019</v>
      </c>
      <c r="I51" s="66"/>
      <c r="J51" s="66"/>
      <c r="K51" s="66"/>
      <c r="L51" s="66"/>
    </row>
    <row r="52" spans="1:12" ht="65.25" customHeight="1" x14ac:dyDescent="0.25">
      <c r="A52" s="69" t="s">
        <v>143</v>
      </c>
      <c r="B52" s="68" t="s">
        <v>144</v>
      </c>
      <c r="C52" s="272" t="s">
        <v>391</v>
      </c>
      <c r="D52" s="272" t="s">
        <v>391</v>
      </c>
      <c r="E52" s="279"/>
      <c r="F52" s="279"/>
      <c r="G52" s="272" t="s">
        <v>391</v>
      </c>
      <c r="H52" s="272" t="s">
        <v>391</v>
      </c>
      <c r="I52" s="66"/>
      <c r="J52" s="66"/>
      <c r="K52" s="66"/>
      <c r="L52" s="66"/>
    </row>
    <row r="53" spans="1:12" ht="33" customHeight="1" x14ac:dyDescent="0.25">
      <c r="A53" s="69" t="s">
        <v>141</v>
      </c>
      <c r="B53" s="110" t="s">
        <v>318</v>
      </c>
      <c r="C53" s="272">
        <v>46016</v>
      </c>
      <c r="D53" s="271" t="s">
        <v>541</v>
      </c>
      <c r="E53" s="271"/>
      <c r="F53" s="271"/>
      <c r="G53" s="272">
        <v>46016</v>
      </c>
      <c r="H53" s="280">
        <v>46019</v>
      </c>
      <c r="I53" s="66"/>
      <c r="J53" s="66"/>
      <c r="K53" s="66"/>
      <c r="L53" s="66"/>
    </row>
    <row r="54" spans="1:12" ht="40.5" customHeight="1" x14ac:dyDescent="0.25">
      <c r="A54" s="69" t="s">
        <v>319</v>
      </c>
      <c r="B54" s="68" t="s">
        <v>142</v>
      </c>
      <c r="C54" s="278">
        <v>46017</v>
      </c>
      <c r="D54" s="271" t="s">
        <v>541</v>
      </c>
      <c r="E54" s="271"/>
      <c r="F54" s="271"/>
      <c r="G54" s="278">
        <v>46017</v>
      </c>
      <c r="H54" s="278">
        <v>46021</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8" zoomScaleNormal="58" workbookViewId="0">
      <selection activeCell="N37" sqref="N37"/>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7.42578125" style="60" customWidth="1"/>
    <col min="9" max="9" width="6.85546875" style="60" customWidth="1"/>
    <col min="10" max="10" width="8.7109375" style="60" customWidth="1"/>
    <col min="11" max="11" width="8.42578125" style="60" customWidth="1"/>
    <col min="12" max="12" width="6.7109375" style="59" customWidth="1"/>
    <col min="13" max="13" width="5.28515625" style="59" customWidth="1"/>
    <col min="14" max="14" width="8.5703125" style="59" customWidth="1"/>
    <col min="15" max="19" width="6.140625" style="59" customWidth="1"/>
    <col min="20" max="20" width="6.85546875" style="59" customWidth="1"/>
    <col min="21" max="21" width="5" style="59" customWidth="1"/>
    <col min="22" max="16384" width="9.140625" style="59"/>
  </cols>
  <sheetData>
    <row r="1" spans="1:21" ht="18.75" x14ac:dyDescent="0.25">
      <c r="A1" s="60"/>
      <c r="B1" s="60"/>
      <c r="C1" s="60"/>
      <c r="D1" s="60"/>
      <c r="E1" s="60"/>
      <c r="F1" s="60"/>
      <c r="L1" s="60"/>
      <c r="M1" s="60"/>
      <c r="U1" s="38" t="s">
        <v>70</v>
      </c>
    </row>
    <row r="2" spans="1:21" ht="18.75" x14ac:dyDescent="0.3">
      <c r="A2" s="60"/>
      <c r="B2" s="60"/>
      <c r="C2" s="60"/>
      <c r="D2" s="60"/>
      <c r="E2" s="60"/>
      <c r="F2" s="60"/>
      <c r="L2" s="60"/>
      <c r="M2" s="60"/>
      <c r="U2" s="14" t="s">
        <v>11</v>
      </c>
    </row>
    <row r="3" spans="1:21" ht="18.75" x14ac:dyDescent="0.3">
      <c r="A3" s="60"/>
      <c r="B3" s="60"/>
      <c r="C3" s="60"/>
      <c r="D3" s="60"/>
      <c r="E3" s="60"/>
      <c r="F3" s="60"/>
      <c r="L3" s="60"/>
      <c r="M3" s="60"/>
      <c r="U3" s="14" t="s">
        <v>69</v>
      </c>
    </row>
    <row r="4" spans="1:21" ht="18.75" customHeight="1" x14ac:dyDescent="0.25">
      <c r="A4" s="287" t="str">
        <f>'6.1. Паспорт сетевой график'!A5:L5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row>
    <row r="5" spans="1:21" ht="20.25" x14ac:dyDescent="0.3">
      <c r="A5" s="60"/>
      <c r="B5" s="60"/>
      <c r="C5" s="60"/>
      <c r="D5" s="60"/>
      <c r="E5" s="235"/>
      <c r="L5" s="60"/>
      <c r="M5" s="60"/>
      <c r="U5" s="14"/>
    </row>
    <row r="6" spans="1:21"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1" ht="18.75" x14ac:dyDescent="0.25">
      <c r="A7" s="113"/>
      <c r="B7" s="113"/>
      <c r="C7" s="113"/>
      <c r="D7" s="113"/>
      <c r="E7" s="113"/>
      <c r="F7" s="113"/>
      <c r="G7" s="113"/>
      <c r="H7" s="113"/>
      <c r="I7" s="113"/>
      <c r="J7" s="65"/>
      <c r="K7" s="65"/>
      <c r="L7" s="65"/>
      <c r="M7" s="65"/>
      <c r="N7" s="65"/>
      <c r="O7" s="65"/>
      <c r="P7" s="65"/>
      <c r="Q7" s="65"/>
      <c r="R7" s="65"/>
      <c r="S7" s="65"/>
      <c r="T7" s="65"/>
      <c r="U7" s="65"/>
    </row>
    <row r="8" spans="1:21"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3"/>
      <c r="B10" s="113"/>
      <c r="C10" s="113"/>
      <c r="D10" s="113"/>
      <c r="E10" s="113"/>
      <c r="F10" s="113"/>
      <c r="G10" s="113"/>
      <c r="H10" s="113"/>
      <c r="I10" s="113"/>
      <c r="J10" s="65"/>
      <c r="K10" s="65"/>
      <c r="L10" s="65"/>
      <c r="M10" s="65"/>
      <c r="N10" s="65"/>
      <c r="O10" s="65"/>
      <c r="P10" s="65"/>
      <c r="Q10" s="65"/>
      <c r="R10" s="65"/>
      <c r="S10" s="65"/>
      <c r="T10" s="65"/>
      <c r="U10" s="65"/>
    </row>
    <row r="11" spans="1:21" x14ac:dyDescent="0.25">
      <c r="A11" s="292" t="str">
        <f>'6.1. Паспорт сетевой график'!A12:L12</f>
        <v>H_TP1100.VL.0028</v>
      </c>
      <c r="B11" s="292"/>
      <c r="C11" s="292"/>
      <c r="D11" s="292"/>
      <c r="E11" s="292"/>
      <c r="F11" s="292"/>
      <c r="G11" s="292"/>
      <c r="H11" s="292"/>
      <c r="I11" s="292"/>
      <c r="J11" s="292"/>
      <c r="K11" s="292"/>
      <c r="L11" s="292"/>
      <c r="M11" s="292"/>
      <c r="N11" s="292"/>
      <c r="O11" s="292"/>
      <c r="P11" s="292"/>
      <c r="Q11" s="292"/>
      <c r="R11" s="292"/>
      <c r="S11" s="292"/>
      <c r="T11" s="292"/>
      <c r="U11" s="292"/>
    </row>
    <row r="12" spans="1:21"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1" x14ac:dyDescent="0.25">
      <c r="A14" s="292" t="str">
        <f>'6.1. Паспорт сетевой график'!A15:L15</f>
        <v>Реконструкция ВЛ 110 кВ Имилор-Восточно-Моховая 1,2 (замена грозотроса 17 км)</v>
      </c>
      <c r="B14" s="292"/>
      <c r="C14" s="292"/>
      <c r="D14" s="292"/>
      <c r="E14" s="292"/>
      <c r="F14" s="292"/>
      <c r="G14" s="292"/>
      <c r="H14" s="292"/>
      <c r="I14" s="292"/>
      <c r="J14" s="292"/>
      <c r="K14" s="292"/>
      <c r="L14" s="292"/>
      <c r="M14" s="292"/>
      <c r="N14" s="292"/>
      <c r="O14" s="292"/>
      <c r="P14" s="292"/>
      <c r="Q14" s="292"/>
      <c r="R14" s="292"/>
      <c r="S14" s="292"/>
      <c r="T14" s="292"/>
      <c r="U14" s="292"/>
    </row>
    <row r="15" spans="1:21"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60"/>
      <c r="L16" s="60"/>
      <c r="M16" s="60"/>
      <c r="N16" s="60"/>
      <c r="O16" s="60"/>
      <c r="P16" s="60"/>
      <c r="Q16" s="60"/>
      <c r="R16" s="60"/>
      <c r="S16" s="60"/>
      <c r="T16" s="60"/>
    </row>
    <row r="17" spans="1:33" x14ac:dyDescent="0.25">
      <c r="A17" s="60"/>
      <c r="L17" s="60"/>
      <c r="M17" s="60"/>
      <c r="N17" s="60"/>
      <c r="O17" s="60"/>
      <c r="P17" s="60"/>
      <c r="Q17" s="60"/>
      <c r="R17" s="60"/>
      <c r="S17" s="60"/>
      <c r="T17" s="60"/>
    </row>
    <row r="18" spans="1:33" x14ac:dyDescent="0.25">
      <c r="A18" s="352" t="s">
        <v>360</v>
      </c>
      <c r="B18" s="352"/>
      <c r="C18" s="352"/>
      <c r="D18" s="352"/>
      <c r="E18" s="352"/>
      <c r="F18" s="352"/>
      <c r="G18" s="352"/>
      <c r="H18" s="352"/>
      <c r="I18" s="352"/>
      <c r="J18" s="352"/>
      <c r="K18" s="352"/>
      <c r="L18" s="352"/>
      <c r="M18" s="352"/>
      <c r="N18" s="352"/>
      <c r="O18" s="352"/>
      <c r="P18" s="352"/>
      <c r="Q18" s="352"/>
      <c r="R18" s="352"/>
      <c r="S18" s="352"/>
      <c r="T18" s="352"/>
      <c r="U18" s="352"/>
    </row>
    <row r="19" spans="1:33" x14ac:dyDescent="0.25">
      <c r="A19" s="60"/>
      <c r="B19" s="60"/>
      <c r="C19" s="60"/>
      <c r="D19" s="60"/>
      <c r="E19" s="60"/>
      <c r="F19" s="60"/>
      <c r="L19" s="60"/>
      <c r="M19" s="60"/>
      <c r="N19" s="60"/>
      <c r="O19" s="60"/>
      <c r="P19" s="60"/>
      <c r="Q19" s="60"/>
      <c r="R19" s="60"/>
      <c r="S19" s="60"/>
      <c r="T19" s="60"/>
    </row>
    <row r="20" spans="1:33" ht="22.5" customHeight="1" x14ac:dyDescent="0.25">
      <c r="A20" s="353" t="s">
        <v>140</v>
      </c>
      <c r="B20" s="353" t="s">
        <v>139</v>
      </c>
      <c r="C20" s="351" t="s">
        <v>138</v>
      </c>
      <c r="D20" s="351"/>
      <c r="E20" s="356" t="s">
        <v>458</v>
      </c>
      <c r="F20" s="356"/>
      <c r="G20" s="353" t="s">
        <v>553</v>
      </c>
      <c r="H20" s="357" t="s">
        <v>554</v>
      </c>
      <c r="I20" s="358"/>
      <c r="J20" s="358"/>
      <c r="K20" s="358"/>
      <c r="L20" s="357" t="s">
        <v>555</v>
      </c>
      <c r="M20" s="358"/>
      <c r="N20" s="358"/>
      <c r="O20" s="358"/>
      <c r="P20" s="357" t="s">
        <v>556</v>
      </c>
      <c r="Q20" s="358"/>
      <c r="R20" s="358"/>
      <c r="S20" s="358"/>
      <c r="T20" s="357" t="s">
        <v>557</v>
      </c>
      <c r="U20" s="358"/>
      <c r="V20" s="358"/>
      <c r="W20" s="358"/>
      <c r="X20" s="357" t="s">
        <v>558</v>
      </c>
      <c r="Y20" s="358"/>
      <c r="Z20" s="358"/>
      <c r="AA20" s="358"/>
      <c r="AB20" s="357" t="s">
        <v>559</v>
      </c>
      <c r="AC20" s="358"/>
      <c r="AD20" s="358"/>
      <c r="AE20" s="358"/>
      <c r="AF20" s="347" t="s">
        <v>137</v>
      </c>
      <c r="AG20" s="348"/>
    </row>
    <row r="21" spans="1:33" ht="112.5" customHeight="1" x14ac:dyDescent="0.25">
      <c r="A21" s="354"/>
      <c r="B21" s="354"/>
      <c r="C21" s="351"/>
      <c r="D21" s="351"/>
      <c r="E21" s="356"/>
      <c r="F21" s="356"/>
      <c r="G21" s="354"/>
      <c r="H21" s="359" t="s">
        <v>560</v>
      </c>
      <c r="I21" s="360"/>
      <c r="J21" s="359" t="s">
        <v>459</v>
      </c>
      <c r="K21" s="360"/>
      <c r="L21" s="351" t="s">
        <v>3</v>
      </c>
      <c r="M21" s="351"/>
      <c r="N21" s="351" t="s">
        <v>459</v>
      </c>
      <c r="O21" s="351"/>
      <c r="P21" s="351" t="s">
        <v>3</v>
      </c>
      <c r="Q21" s="351"/>
      <c r="R21" s="351" t="s">
        <v>459</v>
      </c>
      <c r="S21" s="351"/>
      <c r="T21" s="351" t="s">
        <v>3</v>
      </c>
      <c r="U21" s="351"/>
      <c r="V21" s="351" t="s">
        <v>459</v>
      </c>
      <c r="W21" s="351"/>
      <c r="X21" s="351" t="s">
        <v>3</v>
      </c>
      <c r="Y21" s="351"/>
      <c r="Z21" s="351" t="s">
        <v>459</v>
      </c>
      <c r="AA21" s="351"/>
      <c r="AB21" s="351" t="s">
        <v>3</v>
      </c>
      <c r="AC21" s="351"/>
      <c r="AD21" s="351" t="s">
        <v>459</v>
      </c>
      <c r="AE21" s="351"/>
      <c r="AF21" s="349"/>
      <c r="AG21" s="350"/>
    </row>
    <row r="22" spans="1:33" ht="89.25" customHeight="1" x14ac:dyDescent="0.25">
      <c r="A22" s="355"/>
      <c r="B22" s="355"/>
      <c r="C22" s="281" t="s">
        <v>3</v>
      </c>
      <c r="D22" s="281" t="s">
        <v>459</v>
      </c>
      <c r="E22" s="283" t="s">
        <v>561</v>
      </c>
      <c r="F22" s="283" t="s">
        <v>562</v>
      </c>
      <c r="G22" s="355"/>
      <c r="H22" s="240" t="s">
        <v>342</v>
      </c>
      <c r="I22" s="240" t="s">
        <v>343</v>
      </c>
      <c r="J22" s="240" t="s">
        <v>342</v>
      </c>
      <c r="K22" s="240" t="s">
        <v>343</v>
      </c>
      <c r="L22" s="240" t="s">
        <v>342</v>
      </c>
      <c r="M22" s="240" t="s">
        <v>343</v>
      </c>
      <c r="N22" s="240" t="s">
        <v>342</v>
      </c>
      <c r="O22" s="240" t="s">
        <v>343</v>
      </c>
      <c r="P22" s="240" t="s">
        <v>342</v>
      </c>
      <c r="Q22" s="240" t="s">
        <v>343</v>
      </c>
      <c r="R22" s="240" t="s">
        <v>342</v>
      </c>
      <c r="S22" s="240" t="s">
        <v>343</v>
      </c>
      <c r="T22" s="240" t="s">
        <v>342</v>
      </c>
      <c r="U22" s="240" t="s">
        <v>343</v>
      </c>
      <c r="V22" s="240" t="s">
        <v>342</v>
      </c>
      <c r="W22" s="240" t="s">
        <v>343</v>
      </c>
      <c r="X22" s="240" t="s">
        <v>342</v>
      </c>
      <c r="Y22" s="240" t="s">
        <v>343</v>
      </c>
      <c r="Z22" s="240" t="s">
        <v>342</v>
      </c>
      <c r="AA22" s="240" t="s">
        <v>343</v>
      </c>
      <c r="AB22" s="240" t="s">
        <v>342</v>
      </c>
      <c r="AC22" s="240" t="s">
        <v>343</v>
      </c>
      <c r="AD22" s="240" t="s">
        <v>342</v>
      </c>
      <c r="AE22" s="240" t="s">
        <v>343</v>
      </c>
      <c r="AF22" s="281" t="s">
        <v>460</v>
      </c>
      <c r="AG22" s="281" t="s">
        <v>459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36" customFormat="1" ht="47.25" x14ac:dyDescent="0.25">
      <c r="A24" s="241">
        <v>1</v>
      </c>
      <c r="B24" s="242" t="s">
        <v>136</v>
      </c>
      <c r="C24" s="243">
        <v>0</v>
      </c>
      <c r="D24" s="243">
        <v>5.1121587510216964</v>
      </c>
      <c r="E24" s="243">
        <v>5.1121587510216964</v>
      </c>
      <c r="F24" s="243">
        <v>5.1121587510216964</v>
      </c>
      <c r="G24" s="243">
        <v>0</v>
      </c>
      <c r="H24" s="243">
        <v>0</v>
      </c>
      <c r="I24" s="243"/>
      <c r="J24" s="243">
        <v>0</v>
      </c>
      <c r="K24" s="243"/>
      <c r="L24" s="243">
        <v>0</v>
      </c>
      <c r="M24" s="243"/>
      <c r="N24" s="243" t="s">
        <v>541</v>
      </c>
      <c r="O24" s="243"/>
      <c r="P24" s="243">
        <v>0</v>
      </c>
      <c r="Q24" s="243"/>
      <c r="R24" s="243" t="s">
        <v>541</v>
      </c>
      <c r="S24" s="243"/>
      <c r="T24" s="243">
        <v>5.1121587510216964</v>
      </c>
      <c r="U24" s="243"/>
      <c r="V24" s="243" t="s">
        <v>541</v>
      </c>
      <c r="W24" s="243"/>
      <c r="X24" s="243">
        <v>0</v>
      </c>
      <c r="Y24" s="243"/>
      <c r="Z24" s="243" t="s">
        <v>541</v>
      </c>
      <c r="AA24" s="243"/>
      <c r="AB24" s="243">
        <v>0</v>
      </c>
      <c r="AC24" s="243"/>
      <c r="AD24" s="243" t="s">
        <v>541</v>
      </c>
      <c r="AE24" s="243"/>
      <c r="AF24" s="243">
        <v>5.1121587510216964</v>
      </c>
      <c r="AG24" s="243">
        <v>0</v>
      </c>
    </row>
    <row r="25" spans="1:33" s="237" customFormat="1" x14ac:dyDescent="0.25">
      <c r="A25" s="244" t="s">
        <v>461</v>
      </c>
      <c r="B25" s="245" t="s">
        <v>135</v>
      </c>
      <c r="C25" s="243"/>
      <c r="D25" s="243"/>
      <c r="E25" s="243"/>
      <c r="F25" s="243"/>
      <c r="G25" s="243">
        <v>0</v>
      </c>
      <c r="H25" s="243">
        <v>0</v>
      </c>
      <c r="I25" s="243"/>
      <c r="J25" s="243">
        <v>0</v>
      </c>
      <c r="K25" s="243"/>
      <c r="L25" s="243">
        <v>0</v>
      </c>
      <c r="M25" s="243"/>
      <c r="N25" s="243" t="s">
        <v>541</v>
      </c>
      <c r="O25" s="243"/>
      <c r="P25" s="243">
        <v>0</v>
      </c>
      <c r="Q25" s="243"/>
      <c r="R25" s="243" t="s">
        <v>541</v>
      </c>
      <c r="S25" s="243"/>
      <c r="T25" s="243">
        <v>0</v>
      </c>
      <c r="U25" s="243"/>
      <c r="V25" s="243" t="s">
        <v>541</v>
      </c>
      <c r="W25" s="243"/>
      <c r="X25" s="243">
        <v>0</v>
      </c>
      <c r="Y25" s="243"/>
      <c r="Z25" s="243" t="s">
        <v>541</v>
      </c>
      <c r="AA25" s="243"/>
      <c r="AB25" s="243">
        <v>0</v>
      </c>
      <c r="AC25" s="243"/>
      <c r="AD25" s="243" t="s">
        <v>541</v>
      </c>
      <c r="AE25" s="243"/>
      <c r="AF25" s="243">
        <v>0</v>
      </c>
      <c r="AG25" s="243">
        <v>0</v>
      </c>
    </row>
    <row r="26" spans="1:33" s="237" customFormat="1" x14ac:dyDescent="0.25">
      <c r="A26" s="244" t="s">
        <v>462</v>
      </c>
      <c r="B26" s="245" t="s">
        <v>134</v>
      </c>
      <c r="C26" s="243"/>
      <c r="D26" s="243"/>
      <c r="E26" s="243"/>
      <c r="F26" s="243"/>
      <c r="G26" s="243">
        <v>0</v>
      </c>
      <c r="H26" s="243">
        <v>0</v>
      </c>
      <c r="I26" s="243"/>
      <c r="J26" s="243">
        <v>0</v>
      </c>
      <c r="K26" s="243"/>
      <c r="L26" s="243">
        <v>0</v>
      </c>
      <c r="M26" s="243"/>
      <c r="N26" s="243" t="s">
        <v>541</v>
      </c>
      <c r="O26" s="243"/>
      <c r="P26" s="243">
        <v>0</v>
      </c>
      <c r="Q26" s="243"/>
      <c r="R26" s="243" t="s">
        <v>541</v>
      </c>
      <c r="S26" s="243"/>
      <c r="T26" s="243">
        <v>0</v>
      </c>
      <c r="U26" s="243"/>
      <c r="V26" s="243" t="s">
        <v>541</v>
      </c>
      <c r="W26" s="243"/>
      <c r="X26" s="243">
        <v>0</v>
      </c>
      <c r="Y26" s="243"/>
      <c r="Z26" s="243" t="s">
        <v>541</v>
      </c>
      <c r="AA26" s="243"/>
      <c r="AB26" s="243">
        <v>0</v>
      </c>
      <c r="AC26" s="243"/>
      <c r="AD26" s="243" t="s">
        <v>541</v>
      </c>
      <c r="AE26" s="243"/>
      <c r="AF26" s="243">
        <v>0</v>
      </c>
      <c r="AG26" s="243">
        <v>0</v>
      </c>
    </row>
    <row r="27" spans="1:33" s="237" customFormat="1" ht="31.5" x14ac:dyDescent="0.25">
      <c r="A27" s="244" t="s">
        <v>463</v>
      </c>
      <c r="B27" s="245" t="s">
        <v>300</v>
      </c>
      <c r="C27" s="243"/>
      <c r="D27" s="243"/>
      <c r="E27" s="243"/>
      <c r="F27" s="243"/>
      <c r="G27" s="243">
        <v>0</v>
      </c>
      <c r="H27" s="243">
        <v>0</v>
      </c>
      <c r="I27" s="243"/>
      <c r="J27" s="243">
        <v>0</v>
      </c>
      <c r="K27" s="243"/>
      <c r="L27" s="243">
        <v>0</v>
      </c>
      <c r="M27" s="243"/>
      <c r="N27" s="243" t="s">
        <v>541</v>
      </c>
      <c r="O27" s="243"/>
      <c r="P27" s="243">
        <v>0</v>
      </c>
      <c r="Q27" s="243"/>
      <c r="R27" s="243" t="s">
        <v>541</v>
      </c>
      <c r="S27" s="243"/>
      <c r="T27" s="243">
        <v>4.2839059300000004</v>
      </c>
      <c r="U27" s="243"/>
      <c r="V27" s="243" t="s">
        <v>541</v>
      </c>
      <c r="W27" s="243"/>
      <c r="X27" s="243">
        <v>0</v>
      </c>
      <c r="Y27" s="243"/>
      <c r="Z27" s="243" t="s">
        <v>541</v>
      </c>
      <c r="AA27" s="243"/>
      <c r="AB27" s="243">
        <v>0</v>
      </c>
      <c r="AC27" s="243"/>
      <c r="AD27" s="243" t="s">
        <v>541</v>
      </c>
      <c r="AE27" s="243"/>
      <c r="AF27" s="243">
        <v>4.2839059300000004</v>
      </c>
      <c r="AG27" s="243">
        <v>0</v>
      </c>
    </row>
    <row r="28" spans="1:33" s="237" customFormat="1" x14ac:dyDescent="0.25">
      <c r="A28" s="244" t="s">
        <v>464</v>
      </c>
      <c r="B28" s="245" t="s">
        <v>465</v>
      </c>
      <c r="C28" s="243"/>
      <c r="D28" s="243"/>
      <c r="E28" s="243"/>
      <c r="F28" s="243"/>
      <c r="G28" s="243">
        <v>0</v>
      </c>
      <c r="H28" s="243">
        <v>0</v>
      </c>
      <c r="I28" s="243"/>
      <c r="J28" s="243">
        <v>0</v>
      </c>
      <c r="K28" s="243"/>
      <c r="L28" s="243">
        <v>0</v>
      </c>
      <c r="M28" s="243"/>
      <c r="N28" s="243" t="s">
        <v>541</v>
      </c>
      <c r="O28" s="243"/>
      <c r="P28" s="243">
        <v>0</v>
      </c>
      <c r="Q28" s="243"/>
      <c r="R28" s="243" t="s">
        <v>541</v>
      </c>
      <c r="S28" s="243"/>
      <c r="T28" s="243">
        <v>0</v>
      </c>
      <c r="U28" s="243"/>
      <c r="V28" s="243" t="s">
        <v>541</v>
      </c>
      <c r="W28" s="243"/>
      <c r="X28" s="243">
        <v>0</v>
      </c>
      <c r="Y28" s="243"/>
      <c r="Z28" s="243" t="s">
        <v>541</v>
      </c>
      <c r="AA28" s="243"/>
      <c r="AB28" s="243">
        <v>0</v>
      </c>
      <c r="AC28" s="243"/>
      <c r="AD28" s="243" t="s">
        <v>541</v>
      </c>
      <c r="AE28" s="243"/>
      <c r="AF28" s="243">
        <v>0</v>
      </c>
      <c r="AG28" s="243">
        <v>0</v>
      </c>
    </row>
    <row r="29" spans="1:33" s="237" customFormat="1" x14ac:dyDescent="0.25">
      <c r="A29" s="244" t="s">
        <v>466</v>
      </c>
      <c r="B29" s="246" t="s">
        <v>133</v>
      </c>
      <c r="C29" s="243"/>
      <c r="D29" s="243"/>
      <c r="E29" s="243"/>
      <c r="F29" s="243"/>
      <c r="G29" s="243">
        <v>0</v>
      </c>
      <c r="H29" s="243">
        <v>0</v>
      </c>
      <c r="I29" s="243"/>
      <c r="J29" s="243">
        <v>0</v>
      </c>
      <c r="K29" s="243"/>
      <c r="L29" s="243">
        <v>0</v>
      </c>
      <c r="M29" s="243"/>
      <c r="N29" s="243" t="s">
        <v>541</v>
      </c>
      <c r="O29" s="243"/>
      <c r="P29" s="243">
        <v>0</v>
      </c>
      <c r="Q29" s="243"/>
      <c r="R29" s="243" t="s">
        <v>541</v>
      </c>
      <c r="S29" s="243"/>
      <c r="T29" s="243">
        <v>0.82825282102169595</v>
      </c>
      <c r="U29" s="243"/>
      <c r="V29" s="243" t="s">
        <v>541</v>
      </c>
      <c r="W29" s="243"/>
      <c r="X29" s="243">
        <v>0</v>
      </c>
      <c r="Y29" s="243"/>
      <c r="Z29" s="243" t="s">
        <v>541</v>
      </c>
      <c r="AA29" s="243"/>
      <c r="AB29" s="243">
        <v>0</v>
      </c>
      <c r="AC29" s="243"/>
      <c r="AD29" s="243" t="s">
        <v>541</v>
      </c>
      <c r="AE29" s="243"/>
      <c r="AF29" s="243">
        <v>0.82825282102169595</v>
      </c>
      <c r="AG29" s="243">
        <v>0</v>
      </c>
    </row>
    <row r="30" spans="1:33" s="236" customFormat="1" ht="47.25" x14ac:dyDescent="0.25">
      <c r="A30" s="241" t="s">
        <v>64</v>
      </c>
      <c r="B30" s="242" t="s">
        <v>467</v>
      </c>
      <c r="C30" s="243">
        <v>0</v>
      </c>
      <c r="D30" s="243">
        <v>4.2839059299999995</v>
      </c>
      <c r="E30" s="243">
        <v>4.2839059299999995</v>
      </c>
      <c r="F30" s="243">
        <v>4.2839059299999995</v>
      </c>
      <c r="G30" s="243">
        <v>0</v>
      </c>
      <c r="H30" s="243">
        <v>0</v>
      </c>
      <c r="I30" s="243"/>
      <c r="J30" s="243">
        <v>0</v>
      </c>
      <c r="K30" s="243"/>
      <c r="L30" s="243">
        <v>0</v>
      </c>
      <c r="M30" s="243"/>
      <c r="N30" s="243" t="s">
        <v>541</v>
      </c>
      <c r="O30" s="243"/>
      <c r="P30" s="243">
        <v>0</v>
      </c>
      <c r="Q30" s="243"/>
      <c r="R30" s="243" t="s">
        <v>541</v>
      </c>
      <c r="S30" s="243"/>
      <c r="T30" s="243">
        <v>4.2839059299999995</v>
      </c>
      <c r="U30" s="243"/>
      <c r="V30" s="243" t="s">
        <v>541</v>
      </c>
      <c r="W30" s="243"/>
      <c r="X30" s="243">
        <v>0</v>
      </c>
      <c r="Y30" s="243"/>
      <c r="Z30" s="243" t="s">
        <v>541</v>
      </c>
      <c r="AA30" s="243"/>
      <c r="AB30" s="243">
        <v>0</v>
      </c>
      <c r="AC30" s="243"/>
      <c r="AD30" s="243" t="s">
        <v>541</v>
      </c>
      <c r="AE30" s="243"/>
      <c r="AF30" s="243">
        <v>4.2839059299999995</v>
      </c>
      <c r="AG30" s="243">
        <v>0</v>
      </c>
    </row>
    <row r="31" spans="1:33" s="237" customFormat="1" x14ac:dyDescent="0.25">
      <c r="A31" s="241" t="s">
        <v>468</v>
      </c>
      <c r="B31" s="245" t="s">
        <v>132</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3" s="237" customFormat="1" ht="31.5" x14ac:dyDescent="0.25">
      <c r="A32" s="241" t="s">
        <v>469</v>
      </c>
      <c r="B32" s="245" t="s">
        <v>131</v>
      </c>
      <c r="C32" s="243">
        <v>0</v>
      </c>
      <c r="D32" s="243">
        <v>4.0583147899999998</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37" customFormat="1" x14ac:dyDescent="0.25">
      <c r="A33" s="241" t="s">
        <v>470</v>
      </c>
      <c r="B33" s="245" t="s">
        <v>130</v>
      </c>
      <c r="C33" s="243">
        <v>0</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37" customFormat="1" x14ac:dyDescent="0.25">
      <c r="A34" s="241" t="s">
        <v>471</v>
      </c>
      <c r="B34" s="245" t="s">
        <v>129</v>
      </c>
      <c r="C34" s="243">
        <v>0</v>
      </c>
      <c r="D34" s="243">
        <v>0.22559114</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36" customFormat="1" ht="31.5" x14ac:dyDescent="0.25">
      <c r="A35" s="241" t="s">
        <v>63</v>
      </c>
      <c r="B35" s="242" t="s">
        <v>472</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37" customFormat="1" ht="15.75" customHeight="1" x14ac:dyDescent="0.25">
      <c r="A36" s="244" t="s">
        <v>473</v>
      </c>
      <c r="B36" s="245" t="s">
        <v>479</v>
      </c>
      <c r="C36" s="243"/>
      <c r="D36" s="243"/>
      <c r="E36" s="243"/>
      <c r="F36" s="243"/>
      <c r="G36" s="243">
        <v>0</v>
      </c>
      <c r="H36" s="243">
        <v>0</v>
      </c>
      <c r="I36" s="243"/>
      <c r="J36" s="243">
        <v>0</v>
      </c>
      <c r="K36" s="243"/>
      <c r="L36" s="243">
        <v>0</v>
      </c>
      <c r="M36" s="248" t="s">
        <v>406</v>
      </c>
      <c r="N36" s="243" t="s">
        <v>541</v>
      </c>
      <c r="O36" s="243" t="s">
        <v>541</v>
      </c>
      <c r="P36" s="243">
        <v>0</v>
      </c>
      <c r="Q36" s="248" t="s">
        <v>406</v>
      </c>
      <c r="R36" s="243" t="s">
        <v>541</v>
      </c>
      <c r="S36" s="243" t="s">
        <v>541</v>
      </c>
      <c r="T36" s="243">
        <v>0</v>
      </c>
      <c r="U36" s="248" t="s">
        <v>406</v>
      </c>
      <c r="V36" s="243" t="s">
        <v>541</v>
      </c>
      <c r="W36" s="243" t="s">
        <v>541</v>
      </c>
      <c r="X36" s="243">
        <v>0</v>
      </c>
      <c r="Y36" s="248" t="s">
        <v>406</v>
      </c>
      <c r="Z36" s="243" t="s">
        <v>541</v>
      </c>
      <c r="AA36" s="243" t="s">
        <v>541</v>
      </c>
      <c r="AB36" s="243">
        <v>0</v>
      </c>
      <c r="AC36" s="248" t="s">
        <v>406</v>
      </c>
      <c r="AD36" s="243" t="s">
        <v>541</v>
      </c>
      <c r="AE36" s="243" t="s">
        <v>541</v>
      </c>
      <c r="AF36" s="243">
        <v>0</v>
      </c>
      <c r="AG36" s="243">
        <v>0</v>
      </c>
    </row>
    <row r="37" spans="1:33" s="237" customFormat="1" ht="31.5" x14ac:dyDescent="0.25">
      <c r="A37" s="244" t="s">
        <v>475</v>
      </c>
      <c r="B37" s="247" t="s">
        <v>474</v>
      </c>
      <c r="C37" s="243"/>
      <c r="D37" s="243"/>
      <c r="E37" s="243"/>
      <c r="F37" s="243"/>
      <c r="G37" s="243">
        <v>0</v>
      </c>
      <c r="H37" s="243">
        <v>0</v>
      </c>
      <c r="I37" s="243"/>
      <c r="J37" s="243">
        <v>0</v>
      </c>
      <c r="K37" s="243"/>
      <c r="L37" s="243">
        <v>0</v>
      </c>
      <c r="M37" s="248" t="s">
        <v>406</v>
      </c>
      <c r="N37" s="243" t="s">
        <v>541</v>
      </c>
      <c r="O37" s="243" t="s">
        <v>541</v>
      </c>
      <c r="P37" s="243">
        <v>0</v>
      </c>
      <c r="Q37" s="248" t="s">
        <v>406</v>
      </c>
      <c r="R37" s="243" t="s">
        <v>541</v>
      </c>
      <c r="S37" s="243" t="s">
        <v>541</v>
      </c>
      <c r="T37" s="243">
        <v>0</v>
      </c>
      <c r="U37" s="248" t="s">
        <v>406</v>
      </c>
      <c r="V37" s="243" t="s">
        <v>541</v>
      </c>
      <c r="W37" s="243" t="s">
        <v>541</v>
      </c>
      <c r="X37" s="243">
        <v>0</v>
      </c>
      <c r="Y37" s="248" t="s">
        <v>406</v>
      </c>
      <c r="Z37" s="243" t="s">
        <v>541</v>
      </c>
      <c r="AA37" s="243" t="s">
        <v>541</v>
      </c>
      <c r="AB37" s="243">
        <v>0</v>
      </c>
      <c r="AC37" s="248" t="s">
        <v>406</v>
      </c>
      <c r="AD37" s="243" t="s">
        <v>541</v>
      </c>
      <c r="AE37" s="243" t="s">
        <v>541</v>
      </c>
      <c r="AF37" s="243">
        <v>0</v>
      </c>
      <c r="AG37" s="243">
        <v>0</v>
      </c>
    </row>
    <row r="38" spans="1:33" s="237" customFormat="1" x14ac:dyDescent="0.25">
      <c r="A38" s="244" t="s">
        <v>476</v>
      </c>
      <c r="B38" s="247" t="s">
        <v>127</v>
      </c>
      <c r="C38" s="243"/>
      <c r="D38" s="243"/>
      <c r="E38" s="243"/>
      <c r="F38" s="243"/>
      <c r="G38" s="243">
        <v>0</v>
      </c>
      <c r="H38" s="243">
        <v>0</v>
      </c>
      <c r="I38" s="243"/>
      <c r="J38" s="243">
        <v>0</v>
      </c>
      <c r="K38" s="243"/>
      <c r="L38" s="243">
        <v>0</v>
      </c>
      <c r="M38" s="248" t="s">
        <v>406</v>
      </c>
      <c r="N38" s="243" t="s">
        <v>541</v>
      </c>
      <c r="O38" s="243" t="s">
        <v>541</v>
      </c>
      <c r="P38" s="243">
        <v>0</v>
      </c>
      <c r="Q38" s="248" t="s">
        <v>406</v>
      </c>
      <c r="R38" s="243" t="s">
        <v>541</v>
      </c>
      <c r="S38" s="243" t="s">
        <v>541</v>
      </c>
      <c r="T38" s="243">
        <v>0</v>
      </c>
      <c r="U38" s="248" t="s">
        <v>406</v>
      </c>
      <c r="V38" s="243" t="s">
        <v>541</v>
      </c>
      <c r="W38" s="243" t="s">
        <v>541</v>
      </c>
      <c r="X38" s="243">
        <v>0</v>
      </c>
      <c r="Y38" s="248" t="s">
        <v>406</v>
      </c>
      <c r="Z38" s="243" t="s">
        <v>541</v>
      </c>
      <c r="AA38" s="243" t="s">
        <v>541</v>
      </c>
      <c r="AB38" s="243">
        <v>0</v>
      </c>
      <c r="AC38" s="248" t="s">
        <v>406</v>
      </c>
      <c r="AD38" s="243" t="s">
        <v>541</v>
      </c>
      <c r="AE38" s="243" t="s">
        <v>541</v>
      </c>
      <c r="AF38" s="243">
        <v>0</v>
      </c>
      <c r="AG38" s="243">
        <v>0</v>
      </c>
    </row>
    <row r="39" spans="1:33" s="237" customFormat="1" ht="15.75" customHeight="1" x14ac:dyDescent="0.25">
      <c r="A39" s="244" t="s">
        <v>478</v>
      </c>
      <c r="B39" s="245" t="s">
        <v>477</v>
      </c>
      <c r="C39" s="243"/>
      <c r="D39" s="243"/>
      <c r="E39" s="243"/>
      <c r="F39" s="243"/>
      <c r="G39" s="243">
        <v>0</v>
      </c>
      <c r="H39" s="243">
        <v>0</v>
      </c>
      <c r="I39" s="243"/>
      <c r="J39" s="243">
        <v>0</v>
      </c>
      <c r="K39" s="243"/>
      <c r="L39" s="243">
        <v>0</v>
      </c>
      <c r="M39" s="248" t="s">
        <v>406</v>
      </c>
      <c r="N39" s="243" t="s">
        <v>541</v>
      </c>
      <c r="O39" s="243" t="s">
        <v>541</v>
      </c>
      <c r="P39" s="243">
        <v>0</v>
      </c>
      <c r="Q39" s="248" t="s">
        <v>406</v>
      </c>
      <c r="R39" s="243" t="s">
        <v>541</v>
      </c>
      <c r="S39" s="243" t="s">
        <v>541</v>
      </c>
      <c r="T39" s="243">
        <v>0</v>
      </c>
      <c r="U39" s="248" t="s">
        <v>406</v>
      </c>
      <c r="V39" s="243" t="s">
        <v>541</v>
      </c>
      <c r="W39" s="243" t="s">
        <v>541</v>
      </c>
      <c r="X39" s="243">
        <v>0</v>
      </c>
      <c r="Y39" s="248" t="s">
        <v>406</v>
      </c>
      <c r="Z39" s="243" t="s">
        <v>541</v>
      </c>
      <c r="AA39" s="243" t="s">
        <v>541</v>
      </c>
      <c r="AB39" s="243">
        <v>0</v>
      </c>
      <c r="AC39" s="248" t="s">
        <v>406</v>
      </c>
      <c r="AD39" s="243" t="s">
        <v>541</v>
      </c>
      <c r="AE39" s="243" t="s">
        <v>541</v>
      </c>
      <c r="AF39" s="243">
        <v>0</v>
      </c>
      <c r="AG39" s="243">
        <v>0</v>
      </c>
    </row>
    <row r="40" spans="1:33" s="237" customFormat="1" x14ac:dyDescent="0.25">
      <c r="A40" s="244" t="s">
        <v>480</v>
      </c>
      <c r="B40" s="245" t="s">
        <v>481</v>
      </c>
      <c r="C40" s="243"/>
      <c r="D40" s="243"/>
      <c r="E40" s="243"/>
      <c r="F40" s="243"/>
      <c r="G40" s="243">
        <v>0</v>
      </c>
      <c r="H40" s="243">
        <v>0</v>
      </c>
      <c r="I40" s="243"/>
      <c r="J40" s="243">
        <v>0</v>
      </c>
      <c r="K40" s="243"/>
      <c r="L40" s="243">
        <v>0</v>
      </c>
      <c r="M40" s="248" t="s">
        <v>406</v>
      </c>
      <c r="N40" s="243" t="s">
        <v>541</v>
      </c>
      <c r="O40" s="243" t="s">
        <v>541</v>
      </c>
      <c r="P40" s="243">
        <v>0</v>
      </c>
      <c r="Q40" s="248" t="s">
        <v>406</v>
      </c>
      <c r="R40" s="243" t="s">
        <v>541</v>
      </c>
      <c r="S40" s="243" t="s">
        <v>541</v>
      </c>
      <c r="T40" s="243">
        <v>0</v>
      </c>
      <c r="U40" s="248" t="s">
        <v>406</v>
      </c>
      <c r="V40" s="243" t="s">
        <v>541</v>
      </c>
      <c r="W40" s="243" t="s">
        <v>541</v>
      </c>
      <c r="X40" s="243">
        <v>0</v>
      </c>
      <c r="Y40" s="248" t="s">
        <v>406</v>
      </c>
      <c r="Z40" s="243" t="s">
        <v>541</v>
      </c>
      <c r="AA40" s="243" t="s">
        <v>541</v>
      </c>
      <c r="AB40" s="243">
        <v>0</v>
      </c>
      <c r="AC40" s="248" t="s">
        <v>406</v>
      </c>
      <c r="AD40" s="243" t="s">
        <v>541</v>
      </c>
      <c r="AE40" s="243" t="s">
        <v>541</v>
      </c>
      <c r="AF40" s="243">
        <v>0</v>
      </c>
      <c r="AG40" s="243">
        <v>0</v>
      </c>
    </row>
    <row r="41" spans="1:33" s="237" customFormat="1" x14ac:dyDescent="0.25">
      <c r="A41" s="244" t="s">
        <v>482</v>
      </c>
      <c r="B41" s="245" t="s">
        <v>483</v>
      </c>
      <c r="C41" s="243"/>
      <c r="D41" s="243"/>
      <c r="E41" s="243"/>
      <c r="F41" s="243"/>
      <c r="G41" s="243">
        <v>0</v>
      </c>
      <c r="H41" s="243">
        <v>0</v>
      </c>
      <c r="I41" s="243"/>
      <c r="J41" s="243">
        <v>0</v>
      </c>
      <c r="K41" s="243"/>
      <c r="L41" s="243">
        <v>0</v>
      </c>
      <c r="M41" s="248" t="s">
        <v>406</v>
      </c>
      <c r="N41" s="243" t="s">
        <v>541</v>
      </c>
      <c r="O41" s="243" t="s">
        <v>541</v>
      </c>
      <c r="P41" s="243">
        <v>0</v>
      </c>
      <c r="Q41" s="248" t="s">
        <v>406</v>
      </c>
      <c r="R41" s="243" t="s">
        <v>541</v>
      </c>
      <c r="S41" s="243" t="s">
        <v>541</v>
      </c>
      <c r="T41" s="243">
        <v>0</v>
      </c>
      <c r="U41" s="248" t="s">
        <v>406</v>
      </c>
      <c r="V41" s="243" t="s">
        <v>541</v>
      </c>
      <c r="W41" s="243" t="s">
        <v>541</v>
      </c>
      <c r="X41" s="243">
        <v>0</v>
      </c>
      <c r="Y41" s="248" t="s">
        <v>406</v>
      </c>
      <c r="Z41" s="243" t="s">
        <v>541</v>
      </c>
      <c r="AA41" s="243" t="s">
        <v>541</v>
      </c>
      <c r="AB41" s="243">
        <v>0</v>
      </c>
      <c r="AC41" s="248" t="s">
        <v>406</v>
      </c>
      <c r="AD41" s="243" t="s">
        <v>541</v>
      </c>
      <c r="AE41" s="243" t="s">
        <v>541</v>
      </c>
      <c r="AF41" s="243">
        <v>0</v>
      </c>
      <c r="AG41" s="243">
        <v>0</v>
      </c>
    </row>
    <row r="42" spans="1:33" s="236" customFormat="1" x14ac:dyDescent="0.25">
      <c r="A42" s="244" t="s">
        <v>484</v>
      </c>
      <c r="B42" s="245" t="s">
        <v>485</v>
      </c>
      <c r="C42" s="243"/>
      <c r="D42" s="243"/>
      <c r="E42" s="243"/>
      <c r="F42" s="243"/>
      <c r="G42" s="243">
        <v>0</v>
      </c>
      <c r="H42" s="243">
        <v>0</v>
      </c>
      <c r="I42" s="243"/>
      <c r="J42" s="243">
        <v>0</v>
      </c>
      <c r="K42" s="243"/>
      <c r="L42" s="243">
        <v>0</v>
      </c>
      <c r="M42" s="248" t="s">
        <v>406</v>
      </c>
      <c r="N42" s="243" t="s">
        <v>541</v>
      </c>
      <c r="O42" s="243" t="s">
        <v>541</v>
      </c>
      <c r="P42" s="243">
        <v>0</v>
      </c>
      <c r="Q42" s="248" t="s">
        <v>406</v>
      </c>
      <c r="R42" s="243" t="s">
        <v>541</v>
      </c>
      <c r="S42" s="243" t="s">
        <v>541</v>
      </c>
      <c r="T42" s="243">
        <v>0</v>
      </c>
      <c r="U42" s="248" t="s">
        <v>406</v>
      </c>
      <c r="V42" s="243" t="s">
        <v>541</v>
      </c>
      <c r="W42" s="243" t="s">
        <v>541</v>
      </c>
      <c r="X42" s="243">
        <v>0</v>
      </c>
      <c r="Y42" s="248" t="s">
        <v>406</v>
      </c>
      <c r="Z42" s="243" t="s">
        <v>541</v>
      </c>
      <c r="AA42" s="243" t="s">
        <v>541</v>
      </c>
      <c r="AB42" s="243">
        <v>0</v>
      </c>
      <c r="AC42" s="248" t="s">
        <v>406</v>
      </c>
      <c r="AD42" s="243" t="s">
        <v>541</v>
      </c>
      <c r="AE42" s="243" t="s">
        <v>541</v>
      </c>
      <c r="AF42" s="243">
        <v>0</v>
      </c>
      <c r="AG42" s="243">
        <v>0</v>
      </c>
    </row>
    <row r="43" spans="1:33" s="237" customFormat="1" x14ac:dyDescent="0.25">
      <c r="A43" s="244" t="s">
        <v>486</v>
      </c>
      <c r="B43" s="245" t="s">
        <v>487</v>
      </c>
      <c r="C43" s="243"/>
      <c r="D43" s="243"/>
      <c r="E43" s="243"/>
      <c r="F43" s="243"/>
      <c r="G43" s="243">
        <v>0</v>
      </c>
      <c r="H43" s="243">
        <v>0</v>
      </c>
      <c r="I43" s="243"/>
      <c r="J43" s="243">
        <v>0</v>
      </c>
      <c r="K43" s="243"/>
      <c r="L43" s="243">
        <v>0</v>
      </c>
      <c r="M43" s="248" t="s">
        <v>406</v>
      </c>
      <c r="N43" s="243" t="s">
        <v>541</v>
      </c>
      <c r="O43" s="243" t="s">
        <v>541</v>
      </c>
      <c r="P43" s="243">
        <v>0</v>
      </c>
      <c r="Q43" s="248" t="s">
        <v>406</v>
      </c>
      <c r="R43" s="243" t="s">
        <v>541</v>
      </c>
      <c r="S43" s="243" t="s">
        <v>541</v>
      </c>
      <c r="T43" s="243">
        <v>0</v>
      </c>
      <c r="U43" s="248" t="s">
        <v>406</v>
      </c>
      <c r="V43" s="243" t="s">
        <v>541</v>
      </c>
      <c r="W43" s="243" t="s">
        <v>541</v>
      </c>
      <c r="X43" s="243">
        <v>0</v>
      </c>
      <c r="Y43" s="248" t="s">
        <v>406</v>
      </c>
      <c r="Z43" s="243" t="s">
        <v>541</v>
      </c>
      <c r="AA43" s="243" t="s">
        <v>541</v>
      </c>
      <c r="AB43" s="243">
        <v>0</v>
      </c>
      <c r="AC43" s="248" t="s">
        <v>406</v>
      </c>
      <c r="AD43" s="243" t="s">
        <v>541</v>
      </c>
      <c r="AE43" s="243" t="s">
        <v>541</v>
      </c>
      <c r="AF43" s="243">
        <v>0</v>
      </c>
      <c r="AG43" s="243">
        <v>0</v>
      </c>
    </row>
    <row r="44" spans="1:33" s="237" customFormat="1" x14ac:dyDescent="0.25">
      <c r="A44" s="244" t="s">
        <v>488</v>
      </c>
      <c r="B44" s="245" t="s">
        <v>489</v>
      </c>
      <c r="C44" s="243"/>
      <c r="D44" s="243"/>
      <c r="E44" s="243"/>
      <c r="F44" s="243"/>
      <c r="G44" s="243">
        <v>0</v>
      </c>
      <c r="H44" s="243">
        <v>0</v>
      </c>
      <c r="I44" s="243"/>
      <c r="J44" s="243">
        <v>0</v>
      </c>
      <c r="K44" s="243"/>
      <c r="L44" s="243">
        <v>0</v>
      </c>
      <c r="M44" s="248" t="s">
        <v>406</v>
      </c>
      <c r="N44" s="243" t="s">
        <v>541</v>
      </c>
      <c r="O44" s="243" t="s">
        <v>541</v>
      </c>
      <c r="P44" s="243">
        <v>0</v>
      </c>
      <c r="Q44" s="248" t="s">
        <v>406</v>
      </c>
      <c r="R44" s="243" t="s">
        <v>541</v>
      </c>
      <c r="S44" s="243" t="s">
        <v>541</v>
      </c>
      <c r="T44" s="243">
        <v>0</v>
      </c>
      <c r="U44" s="248" t="s">
        <v>406</v>
      </c>
      <c r="V44" s="243" t="s">
        <v>541</v>
      </c>
      <c r="W44" s="243" t="s">
        <v>541</v>
      </c>
      <c r="X44" s="243">
        <v>0</v>
      </c>
      <c r="Y44" s="248" t="s">
        <v>406</v>
      </c>
      <c r="Z44" s="243" t="s">
        <v>541</v>
      </c>
      <c r="AA44" s="243" t="s">
        <v>541</v>
      </c>
      <c r="AB44" s="243">
        <v>0</v>
      </c>
      <c r="AC44" s="248" t="s">
        <v>406</v>
      </c>
      <c r="AD44" s="243" t="s">
        <v>541</v>
      </c>
      <c r="AE44" s="243" t="s">
        <v>541</v>
      </c>
      <c r="AF44" s="243">
        <v>0</v>
      </c>
      <c r="AG44" s="243">
        <v>0</v>
      </c>
    </row>
    <row r="45" spans="1:33" s="237" customFormat="1" x14ac:dyDescent="0.25">
      <c r="A45" s="244" t="s">
        <v>490</v>
      </c>
      <c r="B45" s="245" t="s">
        <v>491</v>
      </c>
      <c r="C45" s="243"/>
      <c r="D45" s="243"/>
      <c r="E45" s="243"/>
      <c r="F45" s="243"/>
      <c r="G45" s="243">
        <v>0</v>
      </c>
      <c r="H45" s="243">
        <v>0</v>
      </c>
      <c r="I45" s="243"/>
      <c r="J45" s="243">
        <v>0</v>
      </c>
      <c r="K45" s="243"/>
      <c r="L45" s="243">
        <v>0</v>
      </c>
      <c r="M45" s="248" t="s">
        <v>406</v>
      </c>
      <c r="N45" s="243" t="s">
        <v>541</v>
      </c>
      <c r="O45" s="243" t="s">
        <v>541</v>
      </c>
      <c r="P45" s="243">
        <v>0</v>
      </c>
      <c r="Q45" s="248" t="s">
        <v>406</v>
      </c>
      <c r="R45" s="243" t="s">
        <v>541</v>
      </c>
      <c r="S45" s="243" t="s">
        <v>541</v>
      </c>
      <c r="T45" s="243">
        <v>0</v>
      </c>
      <c r="U45" s="248" t="s">
        <v>406</v>
      </c>
      <c r="V45" s="243" t="s">
        <v>541</v>
      </c>
      <c r="W45" s="243" t="s">
        <v>541</v>
      </c>
      <c r="X45" s="243">
        <v>0</v>
      </c>
      <c r="Y45" s="248" t="s">
        <v>406</v>
      </c>
      <c r="Z45" s="243" t="s">
        <v>541</v>
      </c>
      <c r="AA45" s="243" t="s">
        <v>541</v>
      </c>
      <c r="AB45" s="243">
        <v>0</v>
      </c>
      <c r="AC45" s="248" t="s">
        <v>406</v>
      </c>
      <c r="AD45" s="243" t="s">
        <v>541</v>
      </c>
      <c r="AE45" s="243" t="s">
        <v>541</v>
      </c>
      <c r="AF45" s="243">
        <v>0</v>
      </c>
      <c r="AG45" s="243">
        <v>0</v>
      </c>
    </row>
    <row r="46" spans="1:33" s="237" customFormat="1" x14ac:dyDescent="0.25">
      <c r="A46" s="244" t="s">
        <v>492</v>
      </c>
      <c r="B46" s="245" t="s">
        <v>493</v>
      </c>
      <c r="C46" s="243"/>
      <c r="D46" s="243"/>
      <c r="E46" s="243"/>
      <c r="F46" s="243"/>
      <c r="G46" s="243">
        <v>0</v>
      </c>
      <c r="H46" s="243">
        <v>0</v>
      </c>
      <c r="I46" s="243"/>
      <c r="J46" s="243">
        <v>0</v>
      </c>
      <c r="K46" s="243"/>
      <c r="L46" s="243">
        <v>0</v>
      </c>
      <c r="M46" s="248" t="s">
        <v>406</v>
      </c>
      <c r="N46" s="243" t="s">
        <v>541</v>
      </c>
      <c r="O46" s="243" t="s">
        <v>541</v>
      </c>
      <c r="P46" s="243">
        <v>0</v>
      </c>
      <c r="Q46" s="248" t="s">
        <v>406</v>
      </c>
      <c r="R46" s="243" t="s">
        <v>541</v>
      </c>
      <c r="S46" s="243" t="s">
        <v>541</v>
      </c>
      <c r="T46" s="243">
        <v>0</v>
      </c>
      <c r="U46" s="248" t="s">
        <v>406</v>
      </c>
      <c r="V46" s="243" t="s">
        <v>541</v>
      </c>
      <c r="W46" s="243" t="s">
        <v>541</v>
      </c>
      <c r="X46" s="243">
        <v>0</v>
      </c>
      <c r="Y46" s="248" t="s">
        <v>406</v>
      </c>
      <c r="Z46" s="243" t="s">
        <v>541</v>
      </c>
      <c r="AA46" s="243" t="s">
        <v>541</v>
      </c>
      <c r="AB46" s="243">
        <v>0</v>
      </c>
      <c r="AC46" s="248" t="s">
        <v>406</v>
      </c>
      <c r="AD46" s="243" t="s">
        <v>541</v>
      </c>
      <c r="AE46" s="243" t="s">
        <v>541</v>
      </c>
      <c r="AF46" s="243">
        <v>0</v>
      </c>
      <c r="AG46" s="243">
        <v>0</v>
      </c>
    </row>
    <row r="47" spans="1:33" s="237" customFormat="1" x14ac:dyDescent="0.25">
      <c r="A47" s="241" t="s">
        <v>62</v>
      </c>
      <c r="B47" s="242" t="s">
        <v>128</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s="237" customFormat="1" ht="15.75" customHeight="1" x14ac:dyDescent="0.25">
      <c r="A48" s="244" t="s">
        <v>494</v>
      </c>
      <c r="B48" s="245" t="s">
        <v>479</v>
      </c>
      <c r="C48" s="243"/>
      <c r="D48" s="243"/>
      <c r="E48" s="243"/>
      <c r="F48" s="243"/>
      <c r="G48" s="243">
        <v>0</v>
      </c>
      <c r="H48" s="243">
        <v>0</v>
      </c>
      <c r="I48" s="243"/>
      <c r="J48" s="243">
        <v>0</v>
      </c>
      <c r="K48" s="243"/>
      <c r="L48" s="243">
        <v>0</v>
      </c>
      <c r="M48" s="243"/>
      <c r="N48" s="243" t="s">
        <v>541</v>
      </c>
      <c r="O48" s="243"/>
      <c r="P48" s="243">
        <v>0</v>
      </c>
      <c r="Q48" s="243"/>
      <c r="R48" s="243" t="s">
        <v>541</v>
      </c>
      <c r="S48" s="243"/>
      <c r="T48" s="243">
        <v>0</v>
      </c>
      <c r="U48" s="243"/>
      <c r="V48" s="243" t="s">
        <v>541</v>
      </c>
      <c r="W48" s="243"/>
      <c r="X48" s="243">
        <v>0</v>
      </c>
      <c r="Y48" s="243"/>
      <c r="Z48" s="243" t="s">
        <v>541</v>
      </c>
      <c r="AA48" s="243"/>
      <c r="AB48" s="243">
        <v>0</v>
      </c>
      <c r="AC48" s="243"/>
      <c r="AD48" s="243" t="s">
        <v>541</v>
      </c>
      <c r="AE48" s="243"/>
      <c r="AF48" s="243">
        <v>0</v>
      </c>
      <c r="AG48" s="243">
        <v>0</v>
      </c>
    </row>
    <row r="49" spans="1:33" s="236" customFormat="1" ht="31.5" x14ac:dyDescent="0.25">
      <c r="A49" s="244" t="s">
        <v>495</v>
      </c>
      <c r="B49" s="247" t="s">
        <v>474</v>
      </c>
      <c r="C49" s="243"/>
      <c r="D49" s="243"/>
      <c r="E49" s="243"/>
      <c r="F49" s="243"/>
      <c r="G49" s="243">
        <v>0</v>
      </c>
      <c r="H49" s="243">
        <v>0</v>
      </c>
      <c r="I49" s="243"/>
      <c r="J49" s="243">
        <v>0</v>
      </c>
      <c r="K49" s="243"/>
      <c r="L49" s="243">
        <v>0</v>
      </c>
      <c r="M49" s="243"/>
      <c r="N49" s="243" t="s">
        <v>541</v>
      </c>
      <c r="O49" s="243"/>
      <c r="P49" s="243">
        <v>0</v>
      </c>
      <c r="Q49" s="243"/>
      <c r="R49" s="243" t="s">
        <v>541</v>
      </c>
      <c r="S49" s="243"/>
      <c r="T49" s="243">
        <v>0</v>
      </c>
      <c r="U49" s="243"/>
      <c r="V49" s="243" t="s">
        <v>541</v>
      </c>
      <c r="W49" s="243"/>
      <c r="X49" s="243">
        <v>0</v>
      </c>
      <c r="Y49" s="243"/>
      <c r="Z49" s="243" t="s">
        <v>541</v>
      </c>
      <c r="AA49" s="243"/>
      <c r="AB49" s="243">
        <v>0</v>
      </c>
      <c r="AC49" s="243"/>
      <c r="AD49" s="243" t="s">
        <v>541</v>
      </c>
      <c r="AE49" s="243"/>
      <c r="AF49" s="243">
        <v>0</v>
      </c>
      <c r="AG49" s="243">
        <v>0</v>
      </c>
    </row>
    <row r="50" spans="1:33" s="237" customFormat="1" x14ac:dyDescent="0.25">
      <c r="A50" s="244" t="s">
        <v>496</v>
      </c>
      <c r="B50" s="247" t="s">
        <v>127</v>
      </c>
      <c r="C50" s="243"/>
      <c r="D50" s="243"/>
      <c r="E50" s="243"/>
      <c r="F50" s="243"/>
      <c r="G50" s="243">
        <v>0</v>
      </c>
      <c r="H50" s="243">
        <v>0</v>
      </c>
      <c r="I50" s="243"/>
      <c r="J50" s="243">
        <v>0</v>
      </c>
      <c r="K50" s="243"/>
      <c r="L50" s="243">
        <v>0</v>
      </c>
      <c r="M50" s="243"/>
      <c r="N50" s="243" t="s">
        <v>541</v>
      </c>
      <c r="O50" s="243"/>
      <c r="P50" s="243">
        <v>0</v>
      </c>
      <c r="Q50" s="243"/>
      <c r="R50" s="243" t="s">
        <v>541</v>
      </c>
      <c r="S50" s="243"/>
      <c r="T50" s="243">
        <v>0</v>
      </c>
      <c r="U50" s="243"/>
      <c r="V50" s="243" t="s">
        <v>541</v>
      </c>
      <c r="W50" s="243"/>
      <c r="X50" s="243">
        <v>0</v>
      </c>
      <c r="Y50" s="243"/>
      <c r="Z50" s="243" t="s">
        <v>541</v>
      </c>
      <c r="AA50" s="243"/>
      <c r="AB50" s="243">
        <v>0</v>
      </c>
      <c r="AC50" s="243"/>
      <c r="AD50" s="243" t="s">
        <v>541</v>
      </c>
      <c r="AE50" s="243"/>
      <c r="AF50" s="243">
        <v>0</v>
      </c>
      <c r="AG50" s="243">
        <v>0</v>
      </c>
    </row>
    <row r="51" spans="1:33" s="237" customFormat="1" ht="31.5" x14ac:dyDescent="0.25">
      <c r="A51" s="244" t="s">
        <v>498</v>
      </c>
      <c r="B51" s="245" t="s">
        <v>497</v>
      </c>
      <c r="C51" s="243"/>
      <c r="D51" s="243"/>
      <c r="E51" s="243"/>
      <c r="F51" s="243"/>
      <c r="G51" s="243">
        <v>0</v>
      </c>
      <c r="H51" s="243">
        <v>0</v>
      </c>
      <c r="I51" s="243"/>
      <c r="J51" s="243">
        <v>0</v>
      </c>
      <c r="K51" s="243"/>
      <c r="L51" s="243">
        <v>0</v>
      </c>
      <c r="M51" s="243"/>
      <c r="N51" s="243" t="s">
        <v>541</v>
      </c>
      <c r="O51" s="243"/>
      <c r="P51" s="243">
        <v>0</v>
      </c>
      <c r="Q51" s="243"/>
      <c r="R51" s="243" t="s">
        <v>541</v>
      </c>
      <c r="S51" s="243"/>
      <c r="T51" s="243">
        <v>0</v>
      </c>
      <c r="U51" s="243"/>
      <c r="V51" s="243" t="s">
        <v>541</v>
      </c>
      <c r="W51" s="243"/>
      <c r="X51" s="243">
        <v>0</v>
      </c>
      <c r="Y51" s="243"/>
      <c r="Z51" s="243" t="s">
        <v>541</v>
      </c>
      <c r="AA51" s="243"/>
      <c r="AB51" s="243">
        <v>0</v>
      </c>
      <c r="AC51" s="243"/>
      <c r="AD51" s="243" t="s">
        <v>541</v>
      </c>
      <c r="AE51" s="243"/>
      <c r="AF51" s="243">
        <v>0</v>
      </c>
      <c r="AG51" s="243">
        <v>0</v>
      </c>
    </row>
    <row r="52" spans="1:33" s="237" customFormat="1" ht="31.5" x14ac:dyDescent="0.25">
      <c r="A52" s="244" t="s">
        <v>500</v>
      </c>
      <c r="B52" s="245" t="s">
        <v>499</v>
      </c>
      <c r="C52" s="243"/>
      <c r="D52" s="243"/>
      <c r="E52" s="243"/>
      <c r="F52" s="243"/>
      <c r="G52" s="243">
        <v>0</v>
      </c>
      <c r="H52" s="243">
        <v>0</v>
      </c>
      <c r="I52" s="243"/>
      <c r="J52" s="243">
        <v>0</v>
      </c>
      <c r="K52" s="243"/>
      <c r="L52" s="243">
        <v>0</v>
      </c>
      <c r="M52" s="243"/>
      <c r="N52" s="243" t="s">
        <v>541</v>
      </c>
      <c r="O52" s="243"/>
      <c r="P52" s="243">
        <v>0</v>
      </c>
      <c r="Q52" s="243"/>
      <c r="R52" s="243" t="s">
        <v>541</v>
      </c>
      <c r="S52" s="243"/>
      <c r="T52" s="243">
        <v>0</v>
      </c>
      <c r="U52" s="243"/>
      <c r="V52" s="243" t="s">
        <v>541</v>
      </c>
      <c r="W52" s="243"/>
      <c r="X52" s="243">
        <v>0</v>
      </c>
      <c r="Y52" s="243"/>
      <c r="Z52" s="243" t="s">
        <v>541</v>
      </c>
      <c r="AA52" s="243"/>
      <c r="AB52" s="243">
        <v>0</v>
      </c>
      <c r="AC52" s="243"/>
      <c r="AD52" s="243" t="s">
        <v>541</v>
      </c>
      <c r="AE52" s="243"/>
      <c r="AF52" s="243">
        <v>0</v>
      </c>
      <c r="AG52" s="243">
        <v>0</v>
      </c>
    </row>
    <row r="53" spans="1:33" s="237" customFormat="1" x14ac:dyDescent="0.25">
      <c r="A53" s="244" t="s">
        <v>501</v>
      </c>
      <c r="B53" s="245" t="s">
        <v>126</v>
      </c>
      <c r="C53" s="243"/>
      <c r="D53" s="243"/>
      <c r="E53" s="243"/>
      <c r="F53" s="243"/>
      <c r="G53" s="243">
        <v>0</v>
      </c>
      <c r="H53" s="243">
        <v>0</v>
      </c>
      <c r="I53" s="243"/>
      <c r="J53" s="243">
        <v>0</v>
      </c>
      <c r="K53" s="243"/>
      <c r="L53" s="243">
        <v>0</v>
      </c>
      <c r="M53" s="243"/>
      <c r="N53" s="243" t="s">
        <v>541</v>
      </c>
      <c r="O53" s="243"/>
      <c r="P53" s="243">
        <v>0</v>
      </c>
      <c r="Q53" s="243"/>
      <c r="R53" s="243" t="s">
        <v>541</v>
      </c>
      <c r="S53" s="243"/>
      <c r="T53" s="243">
        <v>0</v>
      </c>
      <c r="U53" s="243"/>
      <c r="V53" s="243" t="s">
        <v>541</v>
      </c>
      <c r="W53" s="243"/>
      <c r="X53" s="243">
        <v>0</v>
      </c>
      <c r="Y53" s="243"/>
      <c r="Z53" s="243" t="s">
        <v>541</v>
      </c>
      <c r="AA53" s="243"/>
      <c r="AB53" s="243">
        <v>0</v>
      </c>
      <c r="AC53" s="243"/>
      <c r="AD53" s="243" t="s">
        <v>541</v>
      </c>
      <c r="AE53" s="243"/>
      <c r="AF53" s="243">
        <v>0</v>
      </c>
      <c r="AG53" s="243">
        <v>0</v>
      </c>
    </row>
    <row r="54" spans="1:33" s="237" customFormat="1" x14ac:dyDescent="0.25">
      <c r="A54" s="244" t="s">
        <v>502</v>
      </c>
      <c r="B54" s="245" t="s">
        <v>481</v>
      </c>
      <c r="C54" s="243"/>
      <c r="D54" s="243"/>
      <c r="E54" s="243"/>
      <c r="F54" s="243"/>
      <c r="G54" s="243">
        <v>0</v>
      </c>
      <c r="H54" s="243">
        <v>0</v>
      </c>
      <c r="I54" s="243"/>
      <c r="J54" s="243">
        <v>0</v>
      </c>
      <c r="K54" s="243"/>
      <c r="L54" s="243">
        <v>0</v>
      </c>
      <c r="M54" s="243"/>
      <c r="N54" s="243" t="s">
        <v>541</v>
      </c>
      <c r="O54" s="243"/>
      <c r="P54" s="243">
        <v>0</v>
      </c>
      <c r="Q54" s="243"/>
      <c r="R54" s="243" t="s">
        <v>541</v>
      </c>
      <c r="S54" s="243"/>
      <c r="T54" s="243">
        <v>0</v>
      </c>
      <c r="U54" s="243"/>
      <c r="V54" s="243" t="s">
        <v>541</v>
      </c>
      <c r="W54" s="243"/>
      <c r="X54" s="243">
        <v>0</v>
      </c>
      <c r="Y54" s="243"/>
      <c r="Z54" s="243" t="s">
        <v>541</v>
      </c>
      <c r="AA54" s="243"/>
      <c r="AB54" s="243">
        <v>0</v>
      </c>
      <c r="AC54" s="243"/>
      <c r="AD54" s="243" t="s">
        <v>541</v>
      </c>
      <c r="AE54" s="243"/>
      <c r="AF54" s="243">
        <v>0</v>
      </c>
      <c r="AG54" s="243">
        <v>0</v>
      </c>
    </row>
    <row r="55" spans="1:33" s="237" customFormat="1" x14ac:dyDescent="0.25">
      <c r="A55" s="244" t="s">
        <v>503</v>
      </c>
      <c r="B55" s="245" t="s">
        <v>483</v>
      </c>
      <c r="C55" s="243"/>
      <c r="D55" s="243"/>
      <c r="E55" s="243"/>
      <c r="F55" s="243"/>
      <c r="G55" s="243">
        <v>0</v>
      </c>
      <c r="H55" s="243">
        <v>0</v>
      </c>
      <c r="I55" s="243"/>
      <c r="J55" s="243">
        <v>0</v>
      </c>
      <c r="K55" s="243"/>
      <c r="L55" s="243">
        <v>0</v>
      </c>
      <c r="M55" s="243"/>
      <c r="N55" s="243" t="s">
        <v>541</v>
      </c>
      <c r="O55" s="243"/>
      <c r="P55" s="243">
        <v>0</v>
      </c>
      <c r="Q55" s="243"/>
      <c r="R55" s="243" t="s">
        <v>541</v>
      </c>
      <c r="S55" s="243"/>
      <c r="T55" s="243">
        <v>0</v>
      </c>
      <c r="U55" s="243"/>
      <c r="V55" s="243" t="s">
        <v>541</v>
      </c>
      <c r="W55" s="243"/>
      <c r="X55" s="243">
        <v>0</v>
      </c>
      <c r="Y55" s="243"/>
      <c r="Z55" s="243" t="s">
        <v>541</v>
      </c>
      <c r="AA55" s="243"/>
      <c r="AB55" s="243">
        <v>0</v>
      </c>
      <c r="AC55" s="243"/>
      <c r="AD55" s="243" t="s">
        <v>541</v>
      </c>
      <c r="AE55" s="243"/>
      <c r="AF55" s="243">
        <v>0</v>
      </c>
      <c r="AG55" s="243">
        <v>0</v>
      </c>
    </row>
    <row r="56" spans="1:33" s="236" customFormat="1" x14ac:dyDescent="0.25">
      <c r="A56" s="244" t="s">
        <v>504</v>
      </c>
      <c r="B56" s="245" t="s">
        <v>485</v>
      </c>
      <c r="C56" s="243"/>
      <c r="D56" s="243"/>
      <c r="E56" s="243"/>
      <c r="F56" s="243"/>
      <c r="G56" s="243">
        <v>0</v>
      </c>
      <c r="H56" s="243">
        <v>0</v>
      </c>
      <c r="I56" s="243"/>
      <c r="J56" s="243">
        <v>0</v>
      </c>
      <c r="K56" s="243"/>
      <c r="L56" s="243">
        <v>0</v>
      </c>
      <c r="M56" s="243"/>
      <c r="N56" s="243" t="s">
        <v>541</v>
      </c>
      <c r="O56" s="243"/>
      <c r="P56" s="243">
        <v>0</v>
      </c>
      <c r="Q56" s="243"/>
      <c r="R56" s="243" t="s">
        <v>541</v>
      </c>
      <c r="S56" s="243"/>
      <c r="T56" s="243">
        <v>17</v>
      </c>
      <c r="U56" s="243"/>
      <c r="V56" s="243" t="s">
        <v>541</v>
      </c>
      <c r="W56" s="243"/>
      <c r="X56" s="243">
        <v>0</v>
      </c>
      <c r="Y56" s="243"/>
      <c r="Z56" s="243" t="s">
        <v>541</v>
      </c>
      <c r="AA56" s="243"/>
      <c r="AB56" s="243">
        <v>0</v>
      </c>
      <c r="AC56" s="243"/>
      <c r="AD56" s="243" t="s">
        <v>541</v>
      </c>
      <c r="AE56" s="243"/>
      <c r="AF56" s="243">
        <v>17</v>
      </c>
      <c r="AG56" s="243">
        <v>0</v>
      </c>
    </row>
    <row r="57" spans="1:33" s="236" customFormat="1" x14ac:dyDescent="0.25">
      <c r="A57" s="244" t="s">
        <v>505</v>
      </c>
      <c r="B57" s="245" t="s">
        <v>487</v>
      </c>
      <c r="C57" s="243"/>
      <c r="D57" s="243"/>
      <c r="E57" s="243"/>
      <c r="F57" s="243"/>
      <c r="G57" s="243">
        <v>0</v>
      </c>
      <c r="H57" s="243">
        <v>0</v>
      </c>
      <c r="I57" s="243"/>
      <c r="J57" s="243">
        <v>0</v>
      </c>
      <c r="K57" s="243"/>
      <c r="L57" s="243">
        <v>0</v>
      </c>
      <c r="M57" s="243"/>
      <c r="N57" s="243" t="s">
        <v>541</v>
      </c>
      <c r="O57" s="243"/>
      <c r="P57" s="243">
        <v>0</v>
      </c>
      <c r="Q57" s="243"/>
      <c r="R57" s="243" t="s">
        <v>541</v>
      </c>
      <c r="S57" s="243"/>
      <c r="T57" s="243">
        <v>0</v>
      </c>
      <c r="U57" s="243"/>
      <c r="V57" s="243" t="s">
        <v>541</v>
      </c>
      <c r="W57" s="243"/>
      <c r="X57" s="243">
        <v>0</v>
      </c>
      <c r="Y57" s="243"/>
      <c r="Z57" s="243" t="s">
        <v>541</v>
      </c>
      <c r="AA57" s="243"/>
      <c r="AB57" s="243">
        <v>0</v>
      </c>
      <c r="AC57" s="243"/>
      <c r="AD57" s="243" t="s">
        <v>541</v>
      </c>
      <c r="AE57" s="243"/>
      <c r="AF57" s="243">
        <v>0</v>
      </c>
      <c r="AG57" s="243">
        <v>0</v>
      </c>
    </row>
    <row r="58" spans="1:33" s="237" customFormat="1" x14ac:dyDescent="0.25">
      <c r="A58" s="244" t="s">
        <v>506</v>
      </c>
      <c r="B58" s="245" t="s">
        <v>489</v>
      </c>
      <c r="C58" s="243"/>
      <c r="D58" s="243"/>
      <c r="E58" s="243"/>
      <c r="F58" s="243"/>
      <c r="G58" s="243">
        <v>0</v>
      </c>
      <c r="H58" s="243">
        <v>0</v>
      </c>
      <c r="I58" s="243"/>
      <c r="J58" s="243">
        <v>0</v>
      </c>
      <c r="K58" s="243"/>
      <c r="L58" s="243">
        <v>0</v>
      </c>
      <c r="M58" s="243"/>
      <c r="N58" s="243" t="s">
        <v>541</v>
      </c>
      <c r="O58" s="243"/>
      <c r="P58" s="243">
        <v>0</v>
      </c>
      <c r="Q58" s="243"/>
      <c r="R58" s="243" t="s">
        <v>541</v>
      </c>
      <c r="S58" s="243"/>
      <c r="T58" s="243">
        <v>0</v>
      </c>
      <c r="U58" s="243"/>
      <c r="V58" s="243" t="s">
        <v>541</v>
      </c>
      <c r="W58" s="243"/>
      <c r="X58" s="243">
        <v>0</v>
      </c>
      <c r="Y58" s="243"/>
      <c r="Z58" s="243" t="s">
        <v>541</v>
      </c>
      <c r="AA58" s="243"/>
      <c r="AB58" s="243">
        <v>0</v>
      </c>
      <c r="AC58" s="243"/>
      <c r="AD58" s="243" t="s">
        <v>541</v>
      </c>
      <c r="AE58" s="243"/>
      <c r="AF58" s="243">
        <v>0</v>
      </c>
      <c r="AG58" s="243">
        <v>0</v>
      </c>
    </row>
    <row r="59" spans="1:33" s="237" customFormat="1" x14ac:dyDescent="0.25">
      <c r="A59" s="244" t="s">
        <v>507</v>
      </c>
      <c r="B59" s="245" t="s">
        <v>491</v>
      </c>
      <c r="C59" s="243"/>
      <c r="D59" s="243"/>
      <c r="E59" s="243"/>
      <c r="F59" s="243"/>
      <c r="G59" s="243">
        <v>0</v>
      </c>
      <c r="H59" s="243">
        <v>0</v>
      </c>
      <c r="I59" s="243"/>
      <c r="J59" s="243">
        <v>0</v>
      </c>
      <c r="K59" s="243"/>
      <c r="L59" s="243">
        <v>0</v>
      </c>
      <c r="M59" s="243"/>
      <c r="N59" s="243" t="s">
        <v>541</v>
      </c>
      <c r="O59" s="243"/>
      <c r="P59" s="243">
        <v>0</v>
      </c>
      <c r="Q59" s="243"/>
      <c r="R59" s="243" t="s">
        <v>541</v>
      </c>
      <c r="S59" s="243"/>
      <c r="T59" s="243">
        <v>0</v>
      </c>
      <c r="U59" s="243"/>
      <c r="V59" s="243" t="s">
        <v>541</v>
      </c>
      <c r="W59" s="243"/>
      <c r="X59" s="243">
        <v>0</v>
      </c>
      <c r="Y59" s="243"/>
      <c r="Z59" s="243" t="s">
        <v>541</v>
      </c>
      <c r="AA59" s="243"/>
      <c r="AB59" s="243">
        <v>0</v>
      </c>
      <c r="AC59" s="243"/>
      <c r="AD59" s="243" t="s">
        <v>541</v>
      </c>
      <c r="AE59" s="243"/>
      <c r="AF59" s="243">
        <v>0</v>
      </c>
      <c r="AG59" s="243">
        <v>0</v>
      </c>
    </row>
    <row r="60" spans="1:33" s="237" customFormat="1" x14ac:dyDescent="0.25">
      <c r="A60" s="244" t="s">
        <v>508</v>
      </c>
      <c r="B60" s="245" t="s">
        <v>493</v>
      </c>
      <c r="C60" s="243"/>
      <c r="D60" s="243"/>
      <c r="E60" s="243"/>
      <c r="F60" s="243"/>
      <c r="G60" s="243">
        <v>0</v>
      </c>
      <c r="H60" s="243">
        <v>0</v>
      </c>
      <c r="I60" s="243"/>
      <c r="J60" s="243">
        <v>0</v>
      </c>
      <c r="K60" s="243"/>
      <c r="L60" s="243">
        <v>0</v>
      </c>
      <c r="M60" s="243"/>
      <c r="N60" s="243" t="s">
        <v>541</v>
      </c>
      <c r="O60" s="243"/>
      <c r="P60" s="243">
        <v>0</v>
      </c>
      <c r="Q60" s="243"/>
      <c r="R60" s="243" t="s">
        <v>541</v>
      </c>
      <c r="S60" s="243"/>
      <c r="T60" s="243">
        <v>0</v>
      </c>
      <c r="U60" s="243"/>
      <c r="V60" s="243" t="s">
        <v>541</v>
      </c>
      <c r="W60" s="243"/>
      <c r="X60" s="243">
        <v>0</v>
      </c>
      <c r="Y60" s="243"/>
      <c r="Z60" s="243" t="s">
        <v>541</v>
      </c>
      <c r="AA60" s="243"/>
      <c r="AB60" s="243">
        <v>0</v>
      </c>
      <c r="AC60" s="243"/>
      <c r="AD60" s="243" t="s">
        <v>541</v>
      </c>
      <c r="AE60" s="243"/>
      <c r="AF60" s="243">
        <v>0</v>
      </c>
      <c r="AG60" s="243">
        <v>0</v>
      </c>
    </row>
    <row r="61" spans="1:33" s="237" customFormat="1" ht="31.5" x14ac:dyDescent="0.25">
      <c r="A61" s="241" t="s">
        <v>60</v>
      </c>
      <c r="B61" s="242" t="s">
        <v>125</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37" customFormat="1" x14ac:dyDescent="0.25">
      <c r="A62" s="244" t="s">
        <v>509</v>
      </c>
      <c r="B62" s="245" t="s">
        <v>124</v>
      </c>
      <c r="C62" s="243">
        <v>0</v>
      </c>
      <c r="D62" s="243">
        <v>4.2839059299999995</v>
      </c>
      <c r="E62" s="243"/>
      <c r="F62" s="243"/>
      <c r="G62" s="243">
        <v>0</v>
      </c>
      <c r="H62" s="243">
        <v>0</v>
      </c>
      <c r="I62" s="243"/>
      <c r="J62" s="243">
        <v>0</v>
      </c>
      <c r="K62" s="243"/>
      <c r="L62" s="243">
        <v>0</v>
      </c>
      <c r="M62" s="243"/>
      <c r="N62" s="243" t="s">
        <v>541</v>
      </c>
      <c r="O62" s="243"/>
      <c r="P62" s="243">
        <v>0</v>
      </c>
      <c r="Q62" s="243"/>
      <c r="R62" s="243" t="s">
        <v>541</v>
      </c>
      <c r="S62" s="243"/>
      <c r="T62" s="243">
        <v>4.2839059299999995</v>
      </c>
      <c r="U62" s="243"/>
      <c r="V62" s="243" t="s">
        <v>541</v>
      </c>
      <c r="W62" s="243"/>
      <c r="X62" s="243">
        <v>0</v>
      </c>
      <c r="Y62" s="243"/>
      <c r="Z62" s="243" t="s">
        <v>541</v>
      </c>
      <c r="AA62" s="243"/>
      <c r="AB62" s="243">
        <v>0</v>
      </c>
      <c r="AC62" s="243"/>
      <c r="AD62" s="243" t="s">
        <v>541</v>
      </c>
      <c r="AE62" s="243"/>
      <c r="AF62" s="243">
        <v>4.2839059299999995</v>
      </c>
      <c r="AG62" s="243">
        <v>0</v>
      </c>
    </row>
    <row r="63" spans="1:33" x14ac:dyDescent="0.25">
      <c r="A63" s="244" t="s">
        <v>510</v>
      </c>
      <c r="B63" s="247" t="s">
        <v>122</v>
      </c>
      <c r="C63" s="243"/>
      <c r="D63" s="243"/>
      <c r="E63" s="243"/>
      <c r="F63" s="243"/>
      <c r="G63" s="243">
        <v>0</v>
      </c>
      <c r="H63" s="243">
        <v>0</v>
      </c>
      <c r="I63" s="243"/>
      <c r="J63" s="243">
        <v>0</v>
      </c>
      <c r="K63" s="243"/>
      <c r="L63" s="243">
        <v>0</v>
      </c>
      <c r="M63" s="243"/>
      <c r="N63" s="243" t="s">
        <v>541</v>
      </c>
      <c r="O63" s="243"/>
      <c r="P63" s="243">
        <v>0</v>
      </c>
      <c r="Q63" s="243"/>
      <c r="R63" s="243" t="s">
        <v>541</v>
      </c>
      <c r="S63" s="243"/>
      <c r="T63" s="243">
        <v>0</v>
      </c>
      <c r="U63" s="243"/>
      <c r="V63" s="243" t="s">
        <v>541</v>
      </c>
      <c r="W63" s="243"/>
      <c r="X63" s="243">
        <v>0</v>
      </c>
      <c r="Y63" s="243"/>
      <c r="Z63" s="243" t="s">
        <v>541</v>
      </c>
      <c r="AA63" s="243"/>
      <c r="AB63" s="243">
        <v>0</v>
      </c>
      <c r="AC63" s="243"/>
      <c r="AD63" s="243" t="s">
        <v>541</v>
      </c>
      <c r="AE63" s="243"/>
      <c r="AF63" s="243">
        <v>0</v>
      </c>
      <c r="AG63" s="243">
        <v>0</v>
      </c>
    </row>
    <row r="64" spans="1:33" x14ac:dyDescent="0.25">
      <c r="A64" s="244" t="s">
        <v>511</v>
      </c>
      <c r="B64" s="245" t="s">
        <v>121</v>
      </c>
      <c r="C64" s="243"/>
      <c r="D64" s="243"/>
      <c r="E64" s="243"/>
      <c r="F64" s="243"/>
      <c r="G64" s="243">
        <v>0</v>
      </c>
      <c r="H64" s="243">
        <v>0</v>
      </c>
      <c r="I64" s="243"/>
      <c r="J64" s="243">
        <v>0</v>
      </c>
      <c r="K64" s="243"/>
      <c r="L64" s="243">
        <v>0</v>
      </c>
      <c r="M64" s="243"/>
      <c r="N64" s="243" t="s">
        <v>541</v>
      </c>
      <c r="O64" s="243"/>
      <c r="P64" s="243">
        <v>0</v>
      </c>
      <c r="Q64" s="243"/>
      <c r="R64" s="243" t="s">
        <v>541</v>
      </c>
      <c r="S64" s="243"/>
      <c r="T64" s="243">
        <v>0</v>
      </c>
      <c r="U64" s="243"/>
      <c r="V64" s="243" t="s">
        <v>541</v>
      </c>
      <c r="W64" s="243"/>
      <c r="X64" s="243">
        <v>0</v>
      </c>
      <c r="Y64" s="243"/>
      <c r="Z64" s="243" t="s">
        <v>541</v>
      </c>
      <c r="AA64" s="243"/>
      <c r="AB64" s="243">
        <v>0</v>
      </c>
      <c r="AC64" s="243"/>
      <c r="AD64" s="243" t="s">
        <v>541</v>
      </c>
      <c r="AE64" s="243"/>
      <c r="AF64" s="243">
        <v>0</v>
      </c>
      <c r="AG64" s="243">
        <v>0</v>
      </c>
    </row>
    <row r="65" spans="1:33" x14ac:dyDescent="0.25">
      <c r="A65" s="244" t="s">
        <v>512</v>
      </c>
      <c r="B65" s="247" t="s">
        <v>120</v>
      </c>
      <c r="C65" s="243"/>
      <c r="D65" s="243"/>
      <c r="E65" s="243"/>
      <c r="F65" s="243"/>
      <c r="G65" s="243">
        <v>0</v>
      </c>
      <c r="H65" s="243">
        <v>0</v>
      </c>
      <c r="I65" s="243"/>
      <c r="J65" s="243">
        <v>0</v>
      </c>
      <c r="K65" s="243"/>
      <c r="L65" s="243">
        <v>0</v>
      </c>
      <c r="M65" s="243"/>
      <c r="N65" s="243" t="s">
        <v>541</v>
      </c>
      <c r="O65" s="243"/>
      <c r="P65" s="243">
        <v>0</v>
      </c>
      <c r="Q65" s="243"/>
      <c r="R65" s="243" t="s">
        <v>541</v>
      </c>
      <c r="S65" s="243"/>
      <c r="T65" s="243">
        <v>0</v>
      </c>
      <c r="U65" s="243"/>
      <c r="V65" s="243" t="s">
        <v>541</v>
      </c>
      <c r="W65" s="243"/>
      <c r="X65" s="243">
        <v>0</v>
      </c>
      <c r="Y65" s="243"/>
      <c r="Z65" s="243" t="s">
        <v>541</v>
      </c>
      <c r="AA65" s="243"/>
      <c r="AB65" s="243">
        <v>0</v>
      </c>
      <c r="AC65" s="243"/>
      <c r="AD65" s="243" t="s">
        <v>541</v>
      </c>
      <c r="AE65" s="243"/>
      <c r="AF65" s="243">
        <v>0</v>
      </c>
      <c r="AG65" s="243">
        <v>0</v>
      </c>
    </row>
    <row r="66" spans="1:33" x14ac:dyDescent="0.25">
      <c r="A66" s="244" t="s">
        <v>513</v>
      </c>
      <c r="B66" s="247" t="s">
        <v>119</v>
      </c>
      <c r="C66" s="243"/>
      <c r="D66" s="243"/>
      <c r="E66" s="243"/>
      <c r="F66" s="243"/>
      <c r="G66" s="243">
        <v>0</v>
      </c>
      <c r="H66" s="243">
        <v>0</v>
      </c>
      <c r="I66" s="243"/>
      <c r="J66" s="243">
        <v>0</v>
      </c>
      <c r="K66" s="243"/>
      <c r="L66" s="243">
        <v>0</v>
      </c>
      <c r="M66" s="243"/>
      <c r="N66" s="243" t="s">
        <v>541</v>
      </c>
      <c r="O66" s="243"/>
      <c r="P66" s="243">
        <v>0</v>
      </c>
      <c r="Q66" s="243"/>
      <c r="R66" s="243" t="s">
        <v>541</v>
      </c>
      <c r="S66" s="243"/>
      <c r="T66" s="243">
        <v>0</v>
      </c>
      <c r="U66" s="243"/>
      <c r="V66" s="243" t="s">
        <v>541</v>
      </c>
      <c r="W66" s="243"/>
      <c r="X66" s="243">
        <v>0</v>
      </c>
      <c r="Y66" s="243"/>
      <c r="Z66" s="243" t="s">
        <v>541</v>
      </c>
      <c r="AA66" s="243"/>
      <c r="AB66" s="243">
        <v>0</v>
      </c>
      <c r="AC66" s="243"/>
      <c r="AD66" s="243" t="s">
        <v>541</v>
      </c>
      <c r="AE66" s="243"/>
      <c r="AF66" s="243">
        <v>0</v>
      </c>
      <c r="AG66" s="243">
        <v>0</v>
      </c>
    </row>
    <row r="67" spans="1:33" x14ac:dyDescent="0.25">
      <c r="A67" s="244" t="s">
        <v>514</v>
      </c>
      <c r="B67" s="247" t="s">
        <v>515</v>
      </c>
      <c r="C67" s="243"/>
      <c r="D67" s="243"/>
      <c r="E67" s="243"/>
      <c r="F67" s="243"/>
      <c r="G67" s="243">
        <v>0</v>
      </c>
      <c r="H67" s="243">
        <v>0</v>
      </c>
      <c r="I67" s="243"/>
      <c r="J67" s="243">
        <v>0</v>
      </c>
      <c r="K67" s="243"/>
      <c r="L67" s="243">
        <v>0</v>
      </c>
      <c r="M67" s="243"/>
      <c r="N67" s="243" t="s">
        <v>541</v>
      </c>
      <c r="O67" s="243"/>
      <c r="P67" s="243">
        <v>0</v>
      </c>
      <c r="Q67" s="243"/>
      <c r="R67" s="243" t="s">
        <v>541</v>
      </c>
      <c r="S67" s="243"/>
      <c r="T67" s="243">
        <v>0</v>
      </c>
      <c r="U67" s="243"/>
      <c r="V67" s="243" t="s">
        <v>541</v>
      </c>
      <c r="W67" s="243"/>
      <c r="X67" s="243">
        <v>0</v>
      </c>
      <c r="Y67" s="243"/>
      <c r="Z67" s="243" t="s">
        <v>541</v>
      </c>
      <c r="AA67" s="243"/>
      <c r="AB67" s="243">
        <v>0</v>
      </c>
      <c r="AC67" s="243"/>
      <c r="AD67" s="243" t="s">
        <v>541</v>
      </c>
      <c r="AE67" s="243"/>
      <c r="AF67" s="243">
        <v>0</v>
      </c>
      <c r="AG67" s="243">
        <v>0</v>
      </c>
    </row>
    <row r="68" spans="1:33" x14ac:dyDescent="0.25">
      <c r="A68" s="244" t="s">
        <v>516</v>
      </c>
      <c r="B68" s="247" t="s">
        <v>517</v>
      </c>
      <c r="C68" s="243"/>
      <c r="D68" s="243"/>
      <c r="E68" s="243"/>
      <c r="F68" s="243"/>
      <c r="G68" s="243">
        <v>0</v>
      </c>
      <c r="H68" s="243">
        <v>0</v>
      </c>
      <c r="I68" s="243"/>
      <c r="J68" s="243">
        <v>0</v>
      </c>
      <c r="K68" s="243"/>
      <c r="L68" s="243">
        <v>0</v>
      </c>
      <c r="M68" s="243"/>
      <c r="N68" s="243" t="s">
        <v>541</v>
      </c>
      <c r="O68" s="243"/>
      <c r="P68" s="243">
        <v>0</v>
      </c>
      <c r="Q68" s="243"/>
      <c r="R68" s="243" t="s">
        <v>541</v>
      </c>
      <c r="S68" s="243"/>
      <c r="T68" s="243">
        <v>0</v>
      </c>
      <c r="U68" s="243"/>
      <c r="V68" s="243" t="s">
        <v>541</v>
      </c>
      <c r="W68" s="243"/>
      <c r="X68" s="243">
        <v>0</v>
      </c>
      <c r="Y68" s="243"/>
      <c r="Z68" s="243" t="s">
        <v>541</v>
      </c>
      <c r="AA68" s="243"/>
      <c r="AB68" s="243">
        <v>0</v>
      </c>
      <c r="AC68" s="243"/>
      <c r="AD68" s="243" t="s">
        <v>541</v>
      </c>
      <c r="AE68" s="243"/>
      <c r="AF68" s="243">
        <v>0</v>
      </c>
      <c r="AG68" s="243">
        <v>0</v>
      </c>
    </row>
    <row r="69" spans="1:33" x14ac:dyDescent="0.25">
      <c r="A69" s="244" t="s">
        <v>518</v>
      </c>
      <c r="B69" s="247" t="s">
        <v>519</v>
      </c>
      <c r="C69" s="243"/>
      <c r="D69" s="243"/>
      <c r="E69" s="243"/>
      <c r="F69" s="243"/>
      <c r="G69" s="243">
        <v>0</v>
      </c>
      <c r="H69" s="243">
        <v>0</v>
      </c>
      <c r="I69" s="243"/>
      <c r="J69" s="243">
        <v>0</v>
      </c>
      <c r="K69" s="243"/>
      <c r="L69" s="243">
        <v>0</v>
      </c>
      <c r="M69" s="243"/>
      <c r="N69" s="243" t="s">
        <v>541</v>
      </c>
      <c r="O69" s="243"/>
      <c r="P69" s="243">
        <v>0</v>
      </c>
      <c r="Q69" s="243"/>
      <c r="R69" s="243" t="s">
        <v>541</v>
      </c>
      <c r="S69" s="243"/>
      <c r="T69" s="243">
        <v>17</v>
      </c>
      <c r="U69" s="243"/>
      <c r="V69" s="243" t="s">
        <v>541</v>
      </c>
      <c r="W69" s="243"/>
      <c r="X69" s="243">
        <v>0</v>
      </c>
      <c r="Y69" s="243"/>
      <c r="Z69" s="243" t="s">
        <v>541</v>
      </c>
      <c r="AA69" s="243"/>
      <c r="AB69" s="243">
        <v>0</v>
      </c>
      <c r="AC69" s="243"/>
      <c r="AD69" s="243" t="s">
        <v>541</v>
      </c>
      <c r="AE69" s="243"/>
      <c r="AF69" s="243">
        <v>17</v>
      </c>
      <c r="AG69" s="243">
        <v>0</v>
      </c>
    </row>
    <row r="70" spans="1:33" x14ac:dyDescent="0.25">
      <c r="A70" s="244" t="s">
        <v>520</v>
      </c>
      <c r="B70" s="247" t="s">
        <v>521</v>
      </c>
      <c r="C70" s="243"/>
      <c r="D70" s="243"/>
      <c r="E70" s="243"/>
      <c r="F70" s="243"/>
      <c r="G70" s="243">
        <v>0</v>
      </c>
      <c r="H70" s="243">
        <v>0</v>
      </c>
      <c r="I70" s="243"/>
      <c r="J70" s="243">
        <v>0</v>
      </c>
      <c r="K70" s="243"/>
      <c r="L70" s="243">
        <v>0</v>
      </c>
      <c r="M70" s="243"/>
      <c r="N70" s="243" t="s">
        <v>541</v>
      </c>
      <c r="O70" s="243"/>
      <c r="P70" s="243">
        <v>0</v>
      </c>
      <c r="Q70" s="243"/>
      <c r="R70" s="243" t="s">
        <v>541</v>
      </c>
      <c r="S70" s="243"/>
      <c r="T70" s="243">
        <v>0</v>
      </c>
      <c r="U70" s="243"/>
      <c r="V70" s="243" t="s">
        <v>541</v>
      </c>
      <c r="W70" s="243"/>
      <c r="X70" s="243">
        <v>0</v>
      </c>
      <c r="Y70" s="243"/>
      <c r="Z70" s="243" t="s">
        <v>541</v>
      </c>
      <c r="AA70" s="243"/>
      <c r="AB70" s="243">
        <v>0</v>
      </c>
      <c r="AC70" s="243"/>
      <c r="AD70" s="243" t="s">
        <v>541</v>
      </c>
      <c r="AE70" s="243"/>
      <c r="AF70" s="243">
        <v>0</v>
      </c>
      <c r="AG70" s="243">
        <v>0</v>
      </c>
    </row>
    <row r="71" spans="1:33" x14ac:dyDescent="0.25">
      <c r="A71" s="244" t="s">
        <v>522</v>
      </c>
      <c r="B71" s="247" t="s">
        <v>523</v>
      </c>
      <c r="C71" s="243"/>
      <c r="D71" s="243"/>
      <c r="E71" s="243"/>
      <c r="F71" s="243"/>
      <c r="G71" s="243">
        <v>0</v>
      </c>
      <c r="H71" s="243">
        <v>0</v>
      </c>
      <c r="I71" s="243"/>
      <c r="J71" s="243">
        <v>0</v>
      </c>
      <c r="K71" s="243"/>
      <c r="L71" s="243">
        <v>0</v>
      </c>
      <c r="M71" s="243"/>
      <c r="N71" s="243" t="s">
        <v>541</v>
      </c>
      <c r="O71" s="243"/>
      <c r="P71" s="243">
        <v>0</v>
      </c>
      <c r="Q71" s="243"/>
      <c r="R71" s="243" t="s">
        <v>541</v>
      </c>
      <c r="S71" s="243"/>
      <c r="T71" s="243">
        <v>0</v>
      </c>
      <c r="U71" s="243"/>
      <c r="V71" s="243" t="s">
        <v>541</v>
      </c>
      <c r="W71" s="243"/>
      <c r="X71" s="243">
        <v>0</v>
      </c>
      <c r="Y71" s="243"/>
      <c r="Z71" s="243" t="s">
        <v>541</v>
      </c>
      <c r="AA71" s="243"/>
      <c r="AB71" s="243">
        <v>0</v>
      </c>
      <c r="AC71" s="243"/>
      <c r="AD71" s="243" t="s">
        <v>541</v>
      </c>
      <c r="AE71" s="243"/>
      <c r="AF71" s="243">
        <v>0</v>
      </c>
      <c r="AG71" s="243">
        <v>0</v>
      </c>
    </row>
    <row r="72" spans="1:33" x14ac:dyDescent="0.25">
      <c r="A72" s="244" t="s">
        <v>524</v>
      </c>
      <c r="B72" s="247" t="s">
        <v>525</v>
      </c>
      <c r="C72" s="243"/>
      <c r="D72" s="243"/>
      <c r="E72" s="243"/>
      <c r="F72" s="243"/>
      <c r="G72" s="243">
        <v>0</v>
      </c>
      <c r="H72" s="243">
        <v>0</v>
      </c>
      <c r="I72" s="243"/>
      <c r="J72" s="243">
        <v>0</v>
      </c>
      <c r="K72" s="243"/>
      <c r="L72" s="243">
        <v>0</v>
      </c>
      <c r="M72" s="243"/>
      <c r="N72" s="243" t="s">
        <v>541</v>
      </c>
      <c r="O72" s="243"/>
      <c r="P72" s="243">
        <v>0</v>
      </c>
      <c r="Q72" s="243"/>
      <c r="R72" s="243" t="s">
        <v>541</v>
      </c>
      <c r="S72" s="243"/>
      <c r="T72" s="243">
        <v>0</v>
      </c>
      <c r="U72" s="243"/>
      <c r="V72" s="243" t="s">
        <v>541</v>
      </c>
      <c r="W72" s="243"/>
      <c r="X72" s="243">
        <v>0</v>
      </c>
      <c r="Y72" s="243"/>
      <c r="Z72" s="243" t="s">
        <v>541</v>
      </c>
      <c r="AA72" s="243"/>
      <c r="AB72" s="243">
        <v>0</v>
      </c>
      <c r="AC72" s="243"/>
      <c r="AD72" s="243" t="s">
        <v>541</v>
      </c>
      <c r="AE72" s="243"/>
      <c r="AF72" s="243">
        <v>0</v>
      </c>
      <c r="AG72" s="243">
        <v>0</v>
      </c>
    </row>
    <row r="73" spans="1:33" x14ac:dyDescent="0.25">
      <c r="A73" s="244" t="s">
        <v>526</v>
      </c>
      <c r="B73" s="247" t="s">
        <v>527</v>
      </c>
      <c r="C73" s="243"/>
      <c r="D73" s="243"/>
      <c r="E73" s="243"/>
      <c r="F73" s="243"/>
      <c r="G73" s="243">
        <v>0</v>
      </c>
      <c r="H73" s="243">
        <v>0</v>
      </c>
      <c r="I73" s="243"/>
      <c r="J73" s="243">
        <v>0</v>
      </c>
      <c r="K73" s="243"/>
      <c r="L73" s="243">
        <v>0</v>
      </c>
      <c r="M73" s="243"/>
      <c r="N73" s="243" t="s">
        <v>541</v>
      </c>
      <c r="O73" s="243"/>
      <c r="P73" s="243">
        <v>0</v>
      </c>
      <c r="Q73" s="243"/>
      <c r="R73" s="243" t="s">
        <v>541</v>
      </c>
      <c r="S73" s="243"/>
      <c r="T73" s="243">
        <v>0</v>
      </c>
      <c r="U73" s="243"/>
      <c r="V73" s="243" t="s">
        <v>541</v>
      </c>
      <c r="W73" s="243"/>
      <c r="X73" s="243">
        <v>0</v>
      </c>
      <c r="Y73" s="243"/>
      <c r="Z73" s="243" t="s">
        <v>541</v>
      </c>
      <c r="AA73" s="243"/>
      <c r="AB73" s="243">
        <v>0</v>
      </c>
      <c r="AC73" s="243"/>
      <c r="AD73" s="243" t="s">
        <v>541</v>
      </c>
      <c r="AE73" s="243"/>
      <c r="AF73" s="243">
        <v>0</v>
      </c>
      <c r="AG73" s="243">
        <v>0</v>
      </c>
    </row>
    <row r="74" spans="1:33" ht="31.5" x14ac:dyDescent="0.25">
      <c r="A74" s="241" t="s">
        <v>59</v>
      </c>
      <c r="B74" s="249" t="s">
        <v>176</v>
      </c>
      <c r="C74" s="243"/>
      <c r="D74" s="243"/>
      <c r="E74" s="243"/>
      <c r="F74" s="243"/>
      <c r="G74" s="243">
        <v>0</v>
      </c>
      <c r="H74" s="243">
        <v>0</v>
      </c>
      <c r="I74" s="243"/>
      <c r="J74" s="243">
        <v>0</v>
      </c>
      <c r="K74" s="243"/>
      <c r="L74" s="243">
        <v>0</v>
      </c>
      <c r="M74" s="243"/>
      <c r="N74" s="243" t="s">
        <v>541</v>
      </c>
      <c r="O74" s="243"/>
      <c r="P74" s="243">
        <v>0</v>
      </c>
      <c r="Q74" s="243"/>
      <c r="R74" s="243" t="s">
        <v>541</v>
      </c>
      <c r="S74" s="243"/>
      <c r="T74" s="243">
        <v>0</v>
      </c>
      <c r="U74" s="243"/>
      <c r="V74" s="243" t="s">
        <v>541</v>
      </c>
      <c r="W74" s="243"/>
      <c r="X74" s="243">
        <v>0</v>
      </c>
      <c r="Y74" s="243"/>
      <c r="Z74" s="243" t="s">
        <v>541</v>
      </c>
      <c r="AA74" s="243"/>
      <c r="AB74" s="243">
        <v>0</v>
      </c>
      <c r="AC74" s="243"/>
      <c r="AD74" s="243" t="s">
        <v>541</v>
      </c>
      <c r="AE74" s="243"/>
      <c r="AF74" s="243">
        <v>0</v>
      </c>
      <c r="AG74" s="243">
        <v>0</v>
      </c>
    </row>
    <row r="75" spans="1:33" x14ac:dyDescent="0.25">
      <c r="A75" s="241" t="s">
        <v>57</v>
      </c>
      <c r="B75" s="242" t="s">
        <v>123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15.75" customHeight="1" x14ac:dyDescent="0.25">
      <c r="A76" s="244" t="s">
        <v>528</v>
      </c>
      <c r="B76" s="245" t="s">
        <v>479</v>
      </c>
      <c r="C76" s="250"/>
      <c r="D76" s="251"/>
      <c r="E76" s="252"/>
      <c r="F76" s="252"/>
      <c r="G76" s="243">
        <v>0</v>
      </c>
      <c r="H76" s="243">
        <v>0</v>
      </c>
      <c r="I76" s="243"/>
      <c r="J76" s="243">
        <v>0</v>
      </c>
      <c r="K76" s="243"/>
      <c r="L76" s="243">
        <v>0</v>
      </c>
      <c r="M76" s="252"/>
      <c r="N76" s="243" t="s">
        <v>541</v>
      </c>
      <c r="O76" s="251"/>
      <c r="P76" s="243">
        <v>0</v>
      </c>
      <c r="Q76" s="251"/>
      <c r="R76" s="243" t="s">
        <v>541</v>
      </c>
      <c r="S76" s="251"/>
      <c r="T76" s="243">
        <v>0</v>
      </c>
      <c r="U76" s="251"/>
      <c r="V76" s="243" t="s">
        <v>541</v>
      </c>
      <c r="W76" s="251"/>
      <c r="X76" s="243">
        <v>0</v>
      </c>
      <c r="Y76" s="251"/>
      <c r="Z76" s="243" t="s">
        <v>541</v>
      </c>
      <c r="AA76" s="251"/>
      <c r="AB76" s="243">
        <v>0</v>
      </c>
      <c r="AC76" s="251"/>
      <c r="AD76" s="243" t="s">
        <v>541</v>
      </c>
      <c r="AE76" s="251"/>
      <c r="AF76" s="243">
        <v>0</v>
      </c>
      <c r="AG76" s="243">
        <v>0</v>
      </c>
    </row>
    <row r="77" spans="1:33" ht="31.5" x14ac:dyDescent="0.25">
      <c r="A77" s="244" t="s">
        <v>529</v>
      </c>
      <c r="B77" s="247" t="s">
        <v>474</v>
      </c>
      <c r="C77" s="243"/>
      <c r="D77" s="243"/>
      <c r="E77" s="243"/>
      <c r="F77" s="243"/>
      <c r="G77" s="243">
        <v>0</v>
      </c>
      <c r="H77" s="243">
        <v>0</v>
      </c>
      <c r="I77" s="243"/>
      <c r="J77" s="243">
        <v>0</v>
      </c>
      <c r="K77" s="243"/>
      <c r="L77" s="243">
        <v>0</v>
      </c>
      <c r="M77" s="243"/>
      <c r="N77" s="243" t="s">
        <v>541</v>
      </c>
      <c r="O77" s="243"/>
      <c r="P77" s="243">
        <v>0</v>
      </c>
      <c r="Q77" s="243"/>
      <c r="R77" s="243" t="s">
        <v>541</v>
      </c>
      <c r="S77" s="243"/>
      <c r="T77" s="243">
        <v>0</v>
      </c>
      <c r="U77" s="243"/>
      <c r="V77" s="243" t="s">
        <v>541</v>
      </c>
      <c r="W77" s="243"/>
      <c r="X77" s="243">
        <v>0</v>
      </c>
      <c r="Y77" s="243"/>
      <c r="Z77" s="243" t="s">
        <v>541</v>
      </c>
      <c r="AA77" s="243"/>
      <c r="AB77" s="243">
        <v>0</v>
      </c>
      <c r="AC77" s="243"/>
      <c r="AD77" s="243" t="s">
        <v>541</v>
      </c>
      <c r="AE77" s="243"/>
      <c r="AF77" s="243">
        <v>0</v>
      </c>
      <c r="AG77" s="243">
        <v>0</v>
      </c>
    </row>
    <row r="78" spans="1:33" x14ac:dyDescent="0.25">
      <c r="A78" s="244" t="s">
        <v>530</v>
      </c>
      <c r="B78" s="247" t="s">
        <v>127</v>
      </c>
      <c r="C78" s="243"/>
      <c r="D78" s="243"/>
      <c r="E78" s="243"/>
      <c r="F78" s="243"/>
      <c r="G78" s="243">
        <v>0</v>
      </c>
      <c r="H78" s="243">
        <v>0</v>
      </c>
      <c r="I78" s="243"/>
      <c r="J78" s="243">
        <v>0</v>
      </c>
      <c r="K78" s="243"/>
      <c r="L78" s="243">
        <v>0</v>
      </c>
      <c r="M78" s="243"/>
      <c r="N78" s="243" t="s">
        <v>541</v>
      </c>
      <c r="O78" s="243"/>
      <c r="P78" s="243">
        <v>0</v>
      </c>
      <c r="Q78" s="243"/>
      <c r="R78" s="243" t="s">
        <v>541</v>
      </c>
      <c r="S78" s="243"/>
      <c r="T78" s="243">
        <v>0</v>
      </c>
      <c r="U78" s="243"/>
      <c r="V78" s="243" t="s">
        <v>541</v>
      </c>
      <c r="W78" s="243"/>
      <c r="X78" s="243">
        <v>0</v>
      </c>
      <c r="Y78" s="243"/>
      <c r="Z78" s="243" t="s">
        <v>541</v>
      </c>
      <c r="AA78" s="243"/>
      <c r="AB78" s="243">
        <v>0</v>
      </c>
      <c r="AC78" s="243"/>
      <c r="AD78" s="243" t="s">
        <v>541</v>
      </c>
      <c r="AE78" s="243"/>
      <c r="AF78" s="243">
        <v>0</v>
      </c>
      <c r="AG78" s="243">
        <v>0</v>
      </c>
    </row>
    <row r="79" spans="1:33" x14ac:dyDescent="0.25">
      <c r="A79" s="244" t="s">
        <v>531</v>
      </c>
      <c r="B79" s="245" t="s">
        <v>437</v>
      </c>
      <c r="C79" s="243"/>
      <c r="D79" s="243"/>
      <c r="E79" s="243"/>
      <c r="F79" s="243"/>
      <c r="G79" s="243">
        <v>0</v>
      </c>
      <c r="H79" s="243">
        <v>0</v>
      </c>
      <c r="I79" s="243"/>
      <c r="J79" s="243">
        <v>0</v>
      </c>
      <c r="K79" s="243"/>
      <c r="L79" s="243">
        <v>0</v>
      </c>
      <c r="M79" s="243"/>
      <c r="N79" s="243" t="s">
        <v>541</v>
      </c>
      <c r="O79" s="243"/>
      <c r="P79" s="243">
        <v>0</v>
      </c>
      <c r="Q79" s="243"/>
      <c r="R79" s="243" t="s">
        <v>541</v>
      </c>
      <c r="S79" s="243"/>
      <c r="T79" s="243">
        <v>0</v>
      </c>
      <c r="U79" s="243"/>
      <c r="V79" s="243" t="s">
        <v>541</v>
      </c>
      <c r="W79" s="243"/>
      <c r="X79" s="243">
        <v>0</v>
      </c>
      <c r="Y79" s="243"/>
      <c r="Z79" s="243" t="s">
        <v>541</v>
      </c>
      <c r="AA79" s="243"/>
      <c r="AB79" s="243">
        <v>0</v>
      </c>
      <c r="AC79" s="243"/>
      <c r="AD79" s="243" t="s">
        <v>541</v>
      </c>
      <c r="AE79" s="243"/>
      <c r="AF79" s="243">
        <v>0</v>
      </c>
      <c r="AG79" s="243">
        <v>0</v>
      </c>
    </row>
    <row r="80" spans="1:33" x14ac:dyDescent="0.25">
      <c r="A80" s="244" t="s">
        <v>532</v>
      </c>
      <c r="B80" s="245" t="s">
        <v>481</v>
      </c>
      <c r="C80" s="250"/>
      <c r="D80" s="251"/>
      <c r="E80" s="252"/>
      <c r="F80" s="252"/>
      <c r="G80" s="243">
        <v>0</v>
      </c>
      <c r="H80" s="243">
        <v>0</v>
      </c>
      <c r="I80" s="243"/>
      <c r="J80" s="243">
        <v>0</v>
      </c>
      <c r="K80" s="243"/>
      <c r="L80" s="243">
        <v>0</v>
      </c>
      <c r="M80" s="252"/>
      <c r="N80" s="243" t="s">
        <v>541</v>
      </c>
      <c r="O80" s="251"/>
      <c r="P80" s="243">
        <v>0</v>
      </c>
      <c r="Q80" s="251"/>
      <c r="R80" s="243" t="s">
        <v>541</v>
      </c>
      <c r="S80" s="251"/>
      <c r="T80" s="243">
        <v>0</v>
      </c>
      <c r="U80" s="251"/>
      <c r="V80" s="243" t="s">
        <v>541</v>
      </c>
      <c r="W80" s="251"/>
      <c r="X80" s="243">
        <v>0</v>
      </c>
      <c r="Y80" s="251"/>
      <c r="Z80" s="243" t="s">
        <v>541</v>
      </c>
      <c r="AA80" s="251"/>
      <c r="AB80" s="243">
        <v>0</v>
      </c>
      <c r="AC80" s="251"/>
      <c r="AD80" s="243" t="s">
        <v>541</v>
      </c>
      <c r="AE80" s="251"/>
      <c r="AF80" s="243">
        <v>0</v>
      </c>
      <c r="AG80" s="243">
        <v>0</v>
      </c>
    </row>
    <row r="81" spans="1:33" x14ac:dyDescent="0.25">
      <c r="A81" s="244" t="s">
        <v>533</v>
      </c>
      <c r="B81" s="245" t="s">
        <v>483</v>
      </c>
      <c r="C81" s="250"/>
      <c r="D81" s="251"/>
      <c r="E81" s="252"/>
      <c r="F81" s="252"/>
      <c r="G81" s="243">
        <v>0</v>
      </c>
      <c r="H81" s="243">
        <v>0</v>
      </c>
      <c r="I81" s="243"/>
      <c r="J81" s="243">
        <v>0</v>
      </c>
      <c r="K81" s="243"/>
      <c r="L81" s="243">
        <v>0</v>
      </c>
      <c r="M81" s="252"/>
      <c r="N81" s="243" t="s">
        <v>541</v>
      </c>
      <c r="O81" s="251"/>
      <c r="P81" s="243">
        <v>0</v>
      </c>
      <c r="Q81" s="251"/>
      <c r="R81" s="243" t="s">
        <v>541</v>
      </c>
      <c r="S81" s="251"/>
      <c r="T81" s="243">
        <v>0</v>
      </c>
      <c r="U81" s="251"/>
      <c r="V81" s="243" t="s">
        <v>541</v>
      </c>
      <c r="W81" s="251"/>
      <c r="X81" s="243">
        <v>0</v>
      </c>
      <c r="Y81" s="251"/>
      <c r="Z81" s="243" t="s">
        <v>541</v>
      </c>
      <c r="AA81" s="251"/>
      <c r="AB81" s="243">
        <v>0</v>
      </c>
      <c r="AC81" s="251"/>
      <c r="AD81" s="243" t="s">
        <v>541</v>
      </c>
      <c r="AE81" s="251"/>
      <c r="AF81" s="243">
        <v>0</v>
      </c>
      <c r="AG81" s="243">
        <v>0</v>
      </c>
    </row>
    <row r="82" spans="1:33" x14ac:dyDescent="0.25">
      <c r="A82" s="244" t="s">
        <v>534</v>
      </c>
      <c r="B82" s="245" t="s">
        <v>485</v>
      </c>
      <c r="C82" s="250"/>
      <c r="D82" s="251"/>
      <c r="E82" s="252"/>
      <c r="F82" s="252"/>
      <c r="G82" s="243">
        <v>0</v>
      </c>
      <c r="H82" s="243">
        <v>0</v>
      </c>
      <c r="I82" s="243"/>
      <c r="J82" s="243">
        <v>0</v>
      </c>
      <c r="K82" s="243"/>
      <c r="L82" s="243">
        <v>0</v>
      </c>
      <c r="M82" s="252"/>
      <c r="N82" s="243" t="s">
        <v>541</v>
      </c>
      <c r="O82" s="251"/>
      <c r="P82" s="243">
        <v>0</v>
      </c>
      <c r="Q82" s="251"/>
      <c r="R82" s="243" t="s">
        <v>541</v>
      </c>
      <c r="S82" s="251"/>
      <c r="T82" s="243">
        <v>17</v>
      </c>
      <c r="U82" s="251"/>
      <c r="V82" s="243" t="s">
        <v>541</v>
      </c>
      <c r="W82" s="251"/>
      <c r="X82" s="243">
        <v>0</v>
      </c>
      <c r="Y82" s="251"/>
      <c r="Z82" s="243" t="s">
        <v>541</v>
      </c>
      <c r="AA82" s="251"/>
      <c r="AB82" s="243">
        <v>0</v>
      </c>
      <c r="AC82" s="251"/>
      <c r="AD82" s="243" t="s">
        <v>541</v>
      </c>
      <c r="AE82" s="251"/>
      <c r="AF82" s="243">
        <v>17</v>
      </c>
      <c r="AG82" s="243">
        <v>0</v>
      </c>
    </row>
    <row r="83" spans="1:33" x14ac:dyDescent="0.25">
      <c r="A83" s="244" t="s">
        <v>535</v>
      </c>
      <c r="B83" s="245" t="s">
        <v>487</v>
      </c>
      <c r="C83" s="250"/>
      <c r="D83" s="251"/>
      <c r="E83" s="252"/>
      <c r="F83" s="252"/>
      <c r="G83" s="243">
        <v>0</v>
      </c>
      <c r="H83" s="243">
        <v>0</v>
      </c>
      <c r="I83" s="243"/>
      <c r="J83" s="243">
        <v>0</v>
      </c>
      <c r="K83" s="243"/>
      <c r="L83" s="243">
        <v>0</v>
      </c>
      <c r="M83" s="252"/>
      <c r="N83" s="243" t="s">
        <v>541</v>
      </c>
      <c r="O83" s="251"/>
      <c r="P83" s="243">
        <v>0</v>
      </c>
      <c r="Q83" s="251"/>
      <c r="R83" s="243" t="s">
        <v>541</v>
      </c>
      <c r="S83" s="251"/>
      <c r="T83" s="243">
        <v>0</v>
      </c>
      <c r="U83" s="251"/>
      <c r="V83" s="243" t="s">
        <v>541</v>
      </c>
      <c r="W83" s="251"/>
      <c r="X83" s="243">
        <v>0</v>
      </c>
      <c r="Y83" s="251"/>
      <c r="Z83" s="243" t="s">
        <v>541</v>
      </c>
      <c r="AA83" s="251"/>
      <c r="AB83" s="243">
        <v>0</v>
      </c>
      <c r="AC83" s="251"/>
      <c r="AD83" s="243" t="s">
        <v>541</v>
      </c>
      <c r="AE83" s="251"/>
      <c r="AF83" s="243">
        <v>0</v>
      </c>
      <c r="AG83" s="243">
        <v>0</v>
      </c>
    </row>
    <row r="84" spans="1:33" x14ac:dyDescent="0.25">
      <c r="A84" s="244" t="s">
        <v>536</v>
      </c>
      <c r="B84" s="245" t="s">
        <v>489</v>
      </c>
      <c r="C84" s="250"/>
      <c r="D84" s="251"/>
      <c r="E84" s="252"/>
      <c r="F84" s="252"/>
      <c r="G84" s="243">
        <v>0</v>
      </c>
      <c r="H84" s="243">
        <v>0</v>
      </c>
      <c r="I84" s="243"/>
      <c r="J84" s="243">
        <v>0</v>
      </c>
      <c r="K84" s="243"/>
      <c r="L84" s="243">
        <v>0</v>
      </c>
      <c r="M84" s="252"/>
      <c r="N84" s="243" t="s">
        <v>541</v>
      </c>
      <c r="O84" s="251"/>
      <c r="P84" s="243">
        <v>0</v>
      </c>
      <c r="Q84" s="251"/>
      <c r="R84" s="243" t="s">
        <v>541</v>
      </c>
      <c r="S84" s="251"/>
      <c r="T84" s="243">
        <v>0</v>
      </c>
      <c r="U84" s="251"/>
      <c r="V84" s="243" t="s">
        <v>541</v>
      </c>
      <c r="W84" s="251"/>
      <c r="X84" s="243">
        <v>0</v>
      </c>
      <c r="Y84" s="251"/>
      <c r="Z84" s="243" t="s">
        <v>541</v>
      </c>
      <c r="AA84" s="251"/>
      <c r="AB84" s="243">
        <v>0</v>
      </c>
      <c r="AC84" s="251"/>
      <c r="AD84" s="243" t="s">
        <v>541</v>
      </c>
      <c r="AE84" s="251"/>
      <c r="AF84" s="243">
        <v>0</v>
      </c>
      <c r="AG84" s="243">
        <v>0</v>
      </c>
    </row>
    <row r="85" spans="1:33" x14ac:dyDescent="0.25">
      <c r="A85" s="244" t="s">
        <v>537</v>
      </c>
      <c r="B85" s="245" t="s">
        <v>491</v>
      </c>
      <c r="C85" s="250"/>
      <c r="D85" s="251"/>
      <c r="E85" s="252"/>
      <c r="F85" s="252"/>
      <c r="G85" s="243">
        <v>0</v>
      </c>
      <c r="H85" s="243">
        <v>0</v>
      </c>
      <c r="I85" s="243"/>
      <c r="J85" s="243">
        <v>0</v>
      </c>
      <c r="K85" s="243"/>
      <c r="L85" s="243">
        <v>0</v>
      </c>
      <c r="M85" s="252"/>
      <c r="N85" s="243" t="s">
        <v>541</v>
      </c>
      <c r="O85" s="251"/>
      <c r="P85" s="243">
        <v>0</v>
      </c>
      <c r="Q85" s="251"/>
      <c r="R85" s="243" t="s">
        <v>541</v>
      </c>
      <c r="S85" s="251"/>
      <c r="T85" s="243">
        <v>0</v>
      </c>
      <c r="U85" s="251"/>
      <c r="V85" s="243" t="s">
        <v>541</v>
      </c>
      <c r="W85" s="251"/>
      <c r="X85" s="243">
        <v>0</v>
      </c>
      <c r="Y85" s="251"/>
      <c r="Z85" s="243" t="s">
        <v>541</v>
      </c>
      <c r="AA85" s="251"/>
      <c r="AB85" s="243">
        <v>0</v>
      </c>
      <c r="AC85" s="251"/>
      <c r="AD85" s="243" t="s">
        <v>541</v>
      </c>
      <c r="AE85" s="251"/>
      <c r="AF85" s="243">
        <v>0</v>
      </c>
      <c r="AG85" s="243">
        <v>0</v>
      </c>
    </row>
    <row r="86" spans="1:33" x14ac:dyDescent="0.25">
      <c r="A86" s="244" t="s">
        <v>538</v>
      </c>
      <c r="B86" s="245" t="s">
        <v>493</v>
      </c>
      <c r="C86" s="253"/>
      <c r="D86" s="251"/>
      <c r="E86" s="252"/>
      <c r="F86" s="252"/>
      <c r="G86" s="243">
        <v>0</v>
      </c>
      <c r="H86" s="243">
        <v>0</v>
      </c>
      <c r="I86" s="243"/>
      <c r="J86" s="243">
        <v>0</v>
      </c>
      <c r="K86" s="243"/>
      <c r="L86" s="243">
        <v>0</v>
      </c>
      <c r="M86" s="252"/>
      <c r="N86" s="243" t="s">
        <v>541</v>
      </c>
      <c r="O86" s="251"/>
      <c r="P86" s="243">
        <v>0</v>
      </c>
      <c r="Q86" s="251"/>
      <c r="R86" s="243" t="s">
        <v>541</v>
      </c>
      <c r="S86" s="251"/>
      <c r="T86" s="243">
        <v>0</v>
      </c>
      <c r="U86" s="251"/>
      <c r="V86" s="243" t="s">
        <v>541</v>
      </c>
      <c r="W86" s="251"/>
      <c r="X86" s="243">
        <v>0</v>
      </c>
      <c r="Y86" s="251"/>
      <c r="Z86" s="243" t="s">
        <v>541</v>
      </c>
      <c r="AA86" s="251"/>
      <c r="AB86" s="243">
        <v>0</v>
      </c>
      <c r="AC86" s="251"/>
      <c r="AD86" s="243" t="s">
        <v>541</v>
      </c>
      <c r="AE86" s="251"/>
      <c r="AF86" s="243">
        <v>0</v>
      </c>
      <c r="AG86" s="243">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87" t="str">
        <f>'1. паспорт местоположение'!$A$5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4"/>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3" t="str">
        <f>'6.2. Паспорт фин осв ввод'!A11:U11</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93" t="str">
        <f>'6.2. Паспорт фин осв ввод'!A14:U14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375" t="s">
        <v>373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2" customFormat="1" ht="58.5" customHeight="1" x14ac:dyDescent="0.25">
      <c r="A22" s="366" t="s">
        <v>53</v>
      </c>
      <c r="B22" s="377" t="s">
        <v>25</v>
      </c>
      <c r="C22" s="366" t="s">
        <v>52</v>
      </c>
      <c r="D22" s="366" t="s">
        <v>51</v>
      </c>
      <c r="E22" s="380" t="s">
        <v>384</v>
      </c>
      <c r="F22" s="381"/>
      <c r="G22" s="381"/>
      <c r="H22" s="381"/>
      <c r="I22" s="381"/>
      <c r="J22" s="381"/>
      <c r="K22" s="381"/>
      <c r="L22" s="382"/>
      <c r="M22" s="366" t="s">
        <v>50</v>
      </c>
      <c r="N22" s="366" t="s">
        <v>49</v>
      </c>
      <c r="O22" s="366" t="s">
        <v>48</v>
      </c>
      <c r="P22" s="361" t="s">
        <v>184</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2" customFormat="1" ht="64.5" customHeight="1" x14ac:dyDescent="0.25">
      <c r="A23" s="376"/>
      <c r="B23" s="378"/>
      <c r="C23" s="376"/>
      <c r="D23" s="376"/>
      <c r="E23" s="371" t="s">
        <v>24</v>
      </c>
      <c r="F23" s="362" t="s">
        <v>122</v>
      </c>
      <c r="G23" s="362" t="s">
        <v>121</v>
      </c>
      <c r="H23" s="362" t="s">
        <v>120</v>
      </c>
      <c r="I23" s="364" t="s">
        <v>297</v>
      </c>
      <c r="J23" s="364" t="s">
        <v>298</v>
      </c>
      <c r="K23" s="364" t="s">
        <v>299</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2"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08" t="s">
        <v>14</v>
      </c>
      <c r="AG24" s="108" t="s">
        <v>13</v>
      </c>
      <c r="AH24" s="109" t="s">
        <v>3</v>
      </c>
      <c r="AI24" s="109" t="s">
        <v>12</v>
      </c>
      <c r="AJ24" s="367"/>
      <c r="AK24" s="367"/>
      <c r="AL24" s="367"/>
      <c r="AM24" s="367"/>
      <c r="AN24" s="367"/>
      <c r="AO24" s="367"/>
      <c r="AP24" s="367"/>
      <c r="AQ24" s="385"/>
      <c r="AR24" s="361"/>
      <c r="AS24" s="361"/>
      <c r="AT24" s="361"/>
      <c r="AU24" s="361"/>
      <c r="AV24" s="37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426</v>
      </c>
      <c r="B26" s="20" t="s">
        <v>426</v>
      </c>
      <c r="C26" s="20" t="s">
        <v>426</v>
      </c>
      <c r="D26" s="20" t="s">
        <v>426</v>
      </c>
      <c r="E26" s="20" t="s">
        <v>426</v>
      </c>
      <c r="F26" s="20" t="s">
        <v>426</v>
      </c>
      <c r="G26" s="20" t="s">
        <v>426</v>
      </c>
      <c r="H26" s="20" t="s">
        <v>426</v>
      </c>
      <c r="I26" s="20" t="s">
        <v>426</v>
      </c>
      <c r="J26" s="20" t="s">
        <v>426</v>
      </c>
      <c r="K26" s="20" t="s">
        <v>426</v>
      </c>
      <c r="L26" s="20" t="s">
        <v>426</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C31" sqref="C1:C1048576"/>
    </sheetView>
  </sheetViews>
  <sheetFormatPr defaultRowHeight="15" x14ac:dyDescent="0.25"/>
  <cols>
    <col min="1" max="1" width="58.7109375" style="255" customWidth="1"/>
    <col min="2" max="2" width="35.7109375" style="255" customWidth="1"/>
  </cols>
  <sheetData>
    <row r="1" spans="1:2" ht="18.75" x14ac:dyDescent="0.25">
      <c r="B1" s="256" t="s">
        <v>70</v>
      </c>
    </row>
    <row r="2" spans="1:2" ht="18.75" x14ac:dyDescent="0.3">
      <c r="B2" s="257" t="s">
        <v>11</v>
      </c>
    </row>
    <row r="3" spans="1:2" ht="18.75" x14ac:dyDescent="0.3">
      <c r="B3" s="257" t="s">
        <v>438</v>
      </c>
    </row>
    <row r="5" spans="1:2" ht="18.75" x14ac:dyDescent="0.3">
      <c r="A5" s="389" t="str">
        <f>'7. Паспорт отчет о закупке'!A5:AV5</f>
        <v>Год раскрытия информации: 2022 год</v>
      </c>
      <c r="B5" s="389"/>
    </row>
    <row r="6" spans="1:2" ht="18.75" x14ac:dyDescent="0.3">
      <c r="A6" s="254"/>
      <c r="B6" s="254"/>
    </row>
    <row r="7" spans="1:2" ht="18.75" x14ac:dyDescent="0.25">
      <c r="A7" s="390" t="s">
        <v>10</v>
      </c>
      <c r="B7" s="390"/>
    </row>
    <row r="8" spans="1:2" ht="18.75" x14ac:dyDescent="0.25">
      <c r="A8" s="258"/>
      <c r="B8" s="258"/>
    </row>
    <row r="9" spans="1:2" ht="15.75" x14ac:dyDescent="0.25">
      <c r="A9" s="391" t="str">
        <f>'7. Паспорт отчет о закупке'!A9:AV9</f>
        <v>АО "Россети Тюмень"</v>
      </c>
      <c r="B9" s="391"/>
    </row>
    <row r="10" spans="1:2" ht="18.75" x14ac:dyDescent="0.25">
      <c r="A10" s="387" t="s">
        <v>9</v>
      </c>
      <c r="B10" s="387"/>
    </row>
    <row r="11" spans="1:2" ht="18.75" x14ac:dyDescent="0.25">
      <c r="A11" s="258"/>
      <c r="B11" s="258"/>
    </row>
    <row r="12" spans="1:2" ht="15.75" x14ac:dyDescent="0.25">
      <c r="A12" s="392" t="str">
        <f>'7. Паспорт отчет о закупке'!A12:AV12</f>
        <v>H_TP1100.VL.0028</v>
      </c>
      <c r="B12" s="392"/>
    </row>
    <row r="13" spans="1:2" ht="18.75" x14ac:dyDescent="0.25">
      <c r="A13" s="387" t="s">
        <v>8</v>
      </c>
      <c r="B13" s="387"/>
    </row>
    <row r="14" spans="1:2" ht="18.75" x14ac:dyDescent="0.25">
      <c r="A14" s="10"/>
      <c r="B14" s="10"/>
    </row>
    <row r="15" spans="1:2" ht="60" customHeight="1" x14ac:dyDescent="0.25">
      <c r="A15" s="386" t="str">
        <f>'7. Паспорт отчет о закупке'!A15:AV15</f>
        <v>Реконструкция ВЛ 110 кВ Имилор-Восточно-Моховая 1,2 (замена грозотроса 17 км)</v>
      </c>
      <c r="B15" s="386"/>
    </row>
    <row r="16" spans="1:2" ht="18.75" x14ac:dyDescent="0.25">
      <c r="A16" s="387" t="s">
        <v>7</v>
      </c>
      <c r="B16" s="387"/>
    </row>
    <row r="17" spans="1:2" ht="15.75" x14ac:dyDescent="0.25">
      <c r="A17" s="105"/>
      <c r="B17" s="226"/>
    </row>
    <row r="18" spans="1:2" ht="30" customHeight="1" x14ac:dyDescent="0.25">
      <c r="A18" s="388" t="s">
        <v>374</v>
      </c>
      <c r="B18" s="388"/>
    </row>
    <row r="19" spans="1:2" ht="30" customHeight="1" x14ac:dyDescent="0.25">
      <c r="A19" s="282"/>
      <c r="B19" s="282"/>
    </row>
    <row r="20" spans="1:2" ht="15.75" thickBot="1" x14ac:dyDescent="0.3"/>
    <row r="21" spans="1:2" ht="45" customHeight="1" x14ac:dyDescent="0.25">
      <c r="A21" s="227" t="s">
        <v>439</v>
      </c>
      <c r="B21" s="259" t="s">
        <v>400</v>
      </c>
    </row>
    <row r="22" spans="1:2" ht="28.5" x14ac:dyDescent="0.25">
      <c r="A22" s="228" t="s">
        <v>267</v>
      </c>
      <c r="B22" s="260" t="s">
        <v>406</v>
      </c>
    </row>
    <row r="23" spans="1:2" x14ac:dyDescent="0.25">
      <c r="A23" s="228" t="s">
        <v>248</v>
      </c>
      <c r="B23" s="261" t="s">
        <v>551</v>
      </c>
    </row>
    <row r="24" spans="1:2" x14ac:dyDescent="0.25">
      <c r="A24" s="228" t="s">
        <v>268</v>
      </c>
      <c r="B24" s="262"/>
    </row>
    <row r="25" spans="1:2" x14ac:dyDescent="0.25">
      <c r="A25" s="229" t="s">
        <v>269</v>
      </c>
      <c r="B25" s="260">
        <v>2025</v>
      </c>
    </row>
    <row r="26" spans="1:2" ht="28.5" x14ac:dyDescent="0.25">
      <c r="A26" s="229" t="s">
        <v>270</v>
      </c>
      <c r="B26" s="262" t="s">
        <v>429</v>
      </c>
    </row>
    <row r="27" spans="1:2" ht="28.5" x14ac:dyDescent="0.25">
      <c r="A27" s="230" t="s">
        <v>423</v>
      </c>
      <c r="B27" s="263">
        <v>5.1100000000000003</v>
      </c>
    </row>
    <row r="28" spans="1:2" ht="30" x14ac:dyDescent="0.25">
      <c r="A28" s="231" t="s">
        <v>271</v>
      </c>
      <c r="B28" s="262"/>
    </row>
    <row r="29" spans="1:2" ht="28.5" x14ac:dyDescent="0.25">
      <c r="A29" s="230" t="s">
        <v>272</v>
      </c>
      <c r="B29" s="263">
        <v>0</v>
      </c>
    </row>
    <row r="30" spans="1:2" ht="28.5" x14ac:dyDescent="0.25">
      <c r="A30" s="230" t="s">
        <v>273</v>
      </c>
      <c r="B30" s="264">
        <v>0</v>
      </c>
    </row>
    <row r="31" spans="1:2" x14ac:dyDescent="0.25">
      <c r="A31" s="231" t="s">
        <v>274</v>
      </c>
      <c r="B31" s="262"/>
    </row>
    <row r="32" spans="1:2" ht="30" customHeight="1" thickBot="1" x14ac:dyDescent="0.3">
      <c r="A32" s="265" t="s">
        <v>440</v>
      </c>
      <c r="B32" s="266">
        <v>0</v>
      </c>
    </row>
    <row r="33" spans="1:2" s="234" customFormat="1" ht="30" customHeight="1" x14ac:dyDescent="0.25">
      <c r="A33" s="232" t="s">
        <v>441</v>
      </c>
      <c r="B33" s="233" t="s">
        <v>406</v>
      </c>
    </row>
    <row r="34" spans="1:2" s="234" customFormat="1" x14ac:dyDescent="0.25">
      <c r="A34" s="232" t="s">
        <v>275</v>
      </c>
      <c r="B34" s="233" t="s">
        <v>406</v>
      </c>
    </row>
    <row r="35" spans="1:2" s="234" customFormat="1" x14ac:dyDescent="0.25">
      <c r="A35" s="232" t="s">
        <v>276</v>
      </c>
      <c r="B35" s="233" t="s">
        <v>406</v>
      </c>
    </row>
    <row r="36" spans="1:2" s="234" customFormat="1" x14ac:dyDescent="0.25">
      <c r="A36" s="232" t="s">
        <v>277</v>
      </c>
      <c r="B36" s="233" t="s">
        <v>406</v>
      </c>
    </row>
    <row r="37" spans="1:2" ht="45" customHeight="1" thickBot="1" x14ac:dyDescent="0.3">
      <c r="A37" s="265" t="s">
        <v>442</v>
      </c>
      <c r="B37" s="266">
        <v>0</v>
      </c>
    </row>
    <row r="38" spans="1:2" s="234" customFormat="1" ht="30" customHeight="1" x14ac:dyDescent="0.25">
      <c r="A38" s="232" t="s">
        <v>441</v>
      </c>
      <c r="B38" s="233" t="s">
        <v>406</v>
      </c>
    </row>
    <row r="39" spans="1:2" s="234" customFormat="1" x14ac:dyDescent="0.25">
      <c r="A39" s="232" t="s">
        <v>275</v>
      </c>
      <c r="B39" s="233" t="s">
        <v>406</v>
      </c>
    </row>
    <row r="40" spans="1:2" s="234" customFormat="1" x14ac:dyDescent="0.25">
      <c r="A40" s="232" t="s">
        <v>276</v>
      </c>
      <c r="B40" s="233" t="s">
        <v>406</v>
      </c>
    </row>
    <row r="41" spans="1:2" s="234" customFormat="1" x14ac:dyDescent="0.25">
      <c r="A41" s="232" t="s">
        <v>277</v>
      </c>
      <c r="B41" s="233" t="s">
        <v>406</v>
      </c>
    </row>
    <row r="42" spans="1:2" ht="30" customHeight="1" thickBot="1" x14ac:dyDescent="0.3">
      <c r="A42" s="265" t="s">
        <v>443</v>
      </c>
      <c r="B42" s="266">
        <v>0</v>
      </c>
    </row>
    <row r="43" spans="1:2" s="234" customFormat="1" ht="30" customHeight="1" x14ac:dyDescent="0.25">
      <c r="A43" s="232" t="s">
        <v>441</v>
      </c>
      <c r="B43" s="233" t="s">
        <v>406</v>
      </c>
    </row>
    <row r="44" spans="1:2" s="234" customFormat="1" x14ac:dyDescent="0.25">
      <c r="A44" s="232" t="s">
        <v>275</v>
      </c>
      <c r="B44" s="233" t="s">
        <v>406</v>
      </c>
    </row>
    <row r="45" spans="1:2" s="234" customFormat="1" x14ac:dyDescent="0.25">
      <c r="A45" s="232" t="s">
        <v>276</v>
      </c>
      <c r="B45" s="233" t="s">
        <v>406</v>
      </c>
    </row>
    <row r="46" spans="1:2" s="234" customFormat="1" x14ac:dyDescent="0.25">
      <c r="A46" s="232" t="s">
        <v>277</v>
      </c>
      <c r="B46" s="233" t="s">
        <v>406</v>
      </c>
    </row>
    <row r="47" spans="1:2" ht="30" customHeight="1" thickBot="1" x14ac:dyDescent="0.3">
      <c r="A47" s="265" t="s">
        <v>278</v>
      </c>
      <c r="B47" s="267" t="s">
        <v>406</v>
      </c>
    </row>
    <row r="48" spans="1:2" s="234" customFormat="1" x14ac:dyDescent="0.25">
      <c r="A48" s="232" t="s">
        <v>274</v>
      </c>
      <c r="B48" s="233" t="s">
        <v>406</v>
      </c>
    </row>
    <row r="49" spans="1:2" s="234" customFormat="1" x14ac:dyDescent="0.25">
      <c r="A49" s="232" t="s">
        <v>444</v>
      </c>
      <c r="B49" s="233" t="s">
        <v>406</v>
      </c>
    </row>
    <row r="50" spans="1:2" s="234" customFormat="1" x14ac:dyDescent="0.25">
      <c r="A50" s="232" t="s">
        <v>445</v>
      </c>
      <c r="B50" s="233" t="s">
        <v>406</v>
      </c>
    </row>
    <row r="51" spans="1:2" s="234" customFormat="1" ht="30" customHeight="1" x14ac:dyDescent="0.25">
      <c r="A51" s="232" t="s">
        <v>446</v>
      </c>
      <c r="B51" s="233" t="s">
        <v>406</v>
      </c>
    </row>
    <row r="52" spans="1:2" ht="15.75" thickBot="1" x14ac:dyDescent="0.3">
      <c r="A52" s="265" t="s">
        <v>279</v>
      </c>
      <c r="B52" s="267">
        <v>0</v>
      </c>
    </row>
    <row r="53" spans="1:2" ht="15.75" thickBot="1" x14ac:dyDescent="0.3">
      <c r="A53" s="265" t="s">
        <v>280</v>
      </c>
      <c r="B53" s="266">
        <v>0</v>
      </c>
    </row>
    <row r="54" spans="1:2" ht="15.75" thickBot="1" x14ac:dyDescent="0.3">
      <c r="A54" s="265" t="s">
        <v>281</v>
      </c>
      <c r="B54" s="267">
        <v>0</v>
      </c>
    </row>
    <row r="55" spans="1:2" ht="15.75" thickBot="1" x14ac:dyDescent="0.3">
      <c r="A55" s="265" t="s">
        <v>282</v>
      </c>
      <c r="B55" s="266">
        <v>0</v>
      </c>
    </row>
    <row r="56" spans="1:2" ht="15.75" thickBot="1" x14ac:dyDescent="0.3">
      <c r="A56" s="265" t="s">
        <v>283</v>
      </c>
      <c r="B56" s="267" t="s">
        <v>406</v>
      </c>
    </row>
    <row r="57" spans="1:2" s="234" customFormat="1" ht="30" customHeight="1" x14ac:dyDescent="0.25">
      <c r="A57" s="232" t="s">
        <v>284</v>
      </c>
      <c r="B57" s="233" t="s">
        <v>447</v>
      </c>
    </row>
    <row r="58" spans="1:2" s="234" customFormat="1" x14ac:dyDescent="0.25">
      <c r="A58" s="232" t="s">
        <v>285</v>
      </c>
      <c r="B58" s="233" t="s">
        <v>406</v>
      </c>
    </row>
    <row r="59" spans="1:2" s="234" customFormat="1" x14ac:dyDescent="0.25">
      <c r="A59" s="232" t="s">
        <v>286</v>
      </c>
      <c r="B59" s="233" t="s">
        <v>406</v>
      </c>
    </row>
    <row r="60" spans="1:2" s="234" customFormat="1" x14ac:dyDescent="0.25">
      <c r="A60" s="232" t="s">
        <v>563</v>
      </c>
      <c r="B60" s="233"/>
    </row>
    <row r="61" spans="1:2" s="234" customFormat="1" x14ac:dyDescent="0.25">
      <c r="A61" s="232" t="s">
        <v>287</v>
      </c>
      <c r="B61" s="233" t="s">
        <v>406</v>
      </c>
    </row>
    <row r="62" spans="1:2" ht="30" customHeight="1" thickBot="1" x14ac:dyDescent="0.3">
      <c r="A62" s="265" t="s">
        <v>288</v>
      </c>
      <c r="B62" s="269" t="s">
        <v>542</v>
      </c>
    </row>
    <row r="63" spans="1:2" ht="30" customHeight="1" thickBot="1" x14ac:dyDescent="0.3">
      <c r="A63" s="265" t="s">
        <v>289</v>
      </c>
      <c r="B63" s="268" t="s">
        <v>542</v>
      </c>
    </row>
    <row r="64" spans="1:2" s="234" customFormat="1" x14ac:dyDescent="0.25">
      <c r="A64" s="232" t="s">
        <v>274</v>
      </c>
      <c r="B64" s="233" t="s">
        <v>260</v>
      </c>
    </row>
    <row r="65" spans="1:2" s="234" customFormat="1" x14ac:dyDescent="0.25">
      <c r="A65" s="232" t="s">
        <v>448</v>
      </c>
      <c r="B65" s="233" t="s">
        <v>260</v>
      </c>
    </row>
    <row r="66" spans="1:2" s="234" customFormat="1" x14ac:dyDescent="0.25">
      <c r="A66" s="232" t="s">
        <v>449</v>
      </c>
      <c r="B66" s="233" t="s">
        <v>260</v>
      </c>
    </row>
    <row r="67" spans="1:2" ht="15.75" thickBot="1" x14ac:dyDescent="0.3">
      <c r="A67" s="265" t="s">
        <v>290</v>
      </c>
      <c r="B67" s="268" t="s">
        <v>542</v>
      </c>
    </row>
    <row r="68" spans="1:2" ht="15.75" thickBot="1" x14ac:dyDescent="0.3">
      <c r="A68" s="265" t="s">
        <v>291</v>
      </c>
      <c r="B68" s="268" t="s">
        <v>542</v>
      </c>
    </row>
    <row r="69" spans="1:2" s="234" customFormat="1" x14ac:dyDescent="0.25">
      <c r="A69" s="232" t="s">
        <v>450</v>
      </c>
      <c r="B69" s="233" t="s">
        <v>260</v>
      </c>
    </row>
    <row r="70" spans="1:2" s="234" customFormat="1" x14ac:dyDescent="0.25">
      <c r="A70" s="232" t="s">
        <v>451</v>
      </c>
      <c r="B70" s="233" t="s">
        <v>260</v>
      </c>
    </row>
    <row r="71" spans="1:2" s="234" customFormat="1" x14ac:dyDescent="0.25">
      <c r="A71" s="232" t="s">
        <v>452</v>
      </c>
      <c r="B71" s="233" t="s">
        <v>260</v>
      </c>
    </row>
    <row r="72" spans="1:2" ht="30" customHeight="1" thickBot="1" x14ac:dyDescent="0.3">
      <c r="A72" s="265" t="s">
        <v>292</v>
      </c>
      <c r="B72" s="268" t="s">
        <v>540</v>
      </c>
    </row>
    <row r="73" spans="1:2" ht="30" customHeight="1" thickBot="1" x14ac:dyDescent="0.3">
      <c r="A73" s="265" t="s">
        <v>293</v>
      </c>
      <c r="B73" s="268" t="s">
        <v>542</v>
      </c>
    </row>
    <row r="74" spans="1:2" s="234" customFormat="1" x14ac:dyDescent="0.25">
      <c r="A74" s="232" t="s">
        <v>453</v>
      </c>
      <c r="B74" s="233" t="s">
        <v>406</v>
      </c>
    </row>
    <row r="75" spans="1:2" s="234" customFormat="1" ht="30" customHeight="1" x14ac:dyDescent="0.25">
      <c r="A75" s="232" t="s">
        <v>454</v>
      </c>
      <c r="B75" s="233" t="s">
        <v>406</v>
      </c>
    </row>
    <row r="76" spans="1:2" s="234" customFormat="1" x14ac:dyDescent="0.25">
      <c r="A76" s="232" t="s">
        <v>455</v>
      </c>
      <c r="B76" s="233" t="s">
        <v>406</v>
      </c>
    </row>
    <row r="77" spans="1:2" s="234" customFormat="1" x14ac:dyDescent="0.25">
      <c r="A77" s="232" t="s">
        <v>456</v>
      </c>
      <c r="B77" s="233" t="s">
        <v>406</v>
      </c>
    </row>
    <row r="78" spans="1:2" s="234" customFormat="1" x14ac:dyDescent="0.25">
      <c r="A78" s="232" t="s">
        <v>457</v>
      </c>
      <c r="B78" s="233"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2022-09-27T06:25:04Z</dcterms:modified>
</cp:coreProperties>
</file>